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06392492-042A-4D3E-A79F-BA471D665718}" xr6:coauthVersionLast="47" xr6:coauthVersionMax="47" xr10:uidLastSave="{00000000-0000-0000-0000-000000000000}"/>
  <bookViews>
    <workbookView xWindow="348" yWindow="1440" windowWidth="34560" windowHeight="18744" xr2:uid="{00000000-000D-0000-FFFF-FFFF00000000}"/>
  </bookViews>
  <sheets>
    <sheet name="REKAPITULACIJA" sheetId="6" r:id="rId1"/>
    <sheet name="Strojni del - HLAJENJE" sheetId="2" r:id="rId2"/>
    <sheet name="Elektro del - REKAPITULACIJA" sheetId="3" r:id="rId3"/>
    <sheet name="Elektro del - SPLOŠNO" sheetId="4" r:id="rId4"/>
    <sheet name="Elektro del - POPIS DEL" sheetId="5" r:id="rId5"/>
    <sheet name="Vzdrževanje" sheetId="7"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 i="6" l="1"/>
  <c r="A181" i="5" l="1"/>
  <c r="B18" i="3"/>
  <c r="B17" i="3"/>
  <c r="B16" i="3"/>
  <c r="B15" i="3"/>
  <c r="B14" i="3"/>
  <c r="B13" i="3"/>
  <c r="B12" i="3"/>
  <c r="A12" i="3"/>
  <c r="A13" i="2" l="1"/>
  <c r="A16" i="2" l="1"/>
  <c r="A19" i="2"/>
  <c r="D12" i="6" l="1"/>
  <c r="A22" i="2"/>
  <c r="D13" i="6" l="1"/>
  <c r="D16" i="6" s="1"/>
  <c r="D17" i="6" s="1"/>
  <c r="D18" i="6" s="1"/>
  <c r="A29" i="2"/>
  <c r="A32" i="2"/>
  <c r="A35" i="2" l="1"/>
  <c r="A38" i="2" l="1"/>
  <c r="A41" i="2" l="1"/>
  <c r="A44" i="2" l="1"/>
  <c r="A47" i="2" l="1"/>
  <c r="A50" i="2" l="1"/>
  <c r="A53" i="2" s="1"/>
  <c r="A56" i="2" s="1"/>
  <c r="A59" i="2" s="1"/>
  <c r="A62" i="2" s="1"/>
  <c r="A65" i="2" s="1"/>
  <c r="A70" i="2" s="1"/>
  <c r="A137" i="2" s="1"/>
  <c r="A140" i="2" s="1"/>
  <c r="A143" i="2" s="1"/>
  <c r="A155" i="2" l="1"/>
  <c r="A149" i="2"/>
  <c r="A158" i="2" l="1"/>
  <c r="A161" i="2" s="1"/>
  <c r="A165" i="2" s="1"/>
  <c r="A169" i="2" s="1"/>
  <c r="A173" i="2" s="1"/>
  <c r="A176" i="2" s="1"/>
  <c r="A179" i="2" s="1"/>
  <c r="A188" i="2" s="1"/>
  <c r="A301" i="2" l="1"/>
  <c r="A195" i="2"/>
  <c r="A198" i="2" s="1"/>
  <c r="A202" i="2" s="1"/>
  <c r="A205" i="2" s="1"/>
  <c r="A212" i="2" s="1"/>
  <c r="A219" i="2" s="1"/>
  <c r="A226" i="2" s="1"/>
  <c r="A233" i="2" s="1"/>
  <c r="A237" i="2" s="1"/>
  <c r="A241" i="2" s="1"/>
  <c r="A245" i="2" s="1"/>
  <c r="A266" i="2" s="1"/>
  <c r="A287" i="2" s="1"/>
  <c r="A293" i="2" s="1"/>
  <c r="A297" i="2" s="1"/>
  <c r="A312" i="2" l="1"/>
  <c r="A322" i="2" s="1"/>
  <c r="A327" i="2" s="1"/>
  <c r="A330" i="2" s="1"/>
  <c r="A333" i="2" s="1"/>
  <c r="A341" i="2" s="1"/>
  <c r="A345" i="2" s="1"/>
  <c r="A348" i="2" s="1"/>
  <c r="A351" i="2" s="1"/>
  <c r="A354" i="2" s="1"/>
  <c r="A357" i="2" s="1"/>
  <c r="A360" i="2" s="1"/>
  <c r="A363" i="2" s="1"/>
  <c r="A366" i="2" s="1"/>
  <c r="A369" i="2" s="1"/>
  <c r="A372" i="2" s="1"/>
</calcChain>
</file>

<file path=xl/sharedStrings.xml><?xml version="1.0" encoding="utf-8"?>
<sst xmlns="http://schemas.openxmlformats.org/spreadsheetml/2006/main" count="673" uniqueCount="469">
  <si>
    <t>Poz.</t>
  </si>
  <si>
    <t>Opis dela oz. dobave</t>
  </si>
  <si>
    <t>količina</t>
  </si>
  <si>
    <t>cena / enoto</t>
  </si>
  <si>
    <t>Skupaj [€]</t>
  </si>
  <si>
    <t>2.</t>
  </si>
  <si>
    <t>OPOMBA: 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</si>
  <si>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</si>
  <si>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DEMONTAŽNA DELA</t>
  </si>
  <si>
    <t>kpl</t>
  </si>
  <si>
    <t>NOVO</t>
  </si>
  <si>
    <t>m</t>
  </si>
  <si>
    <t>Čiščenje po končanih delih.</t>
  </si>
  <si>
    <t>%</t>
  </si>
  <si>
    <t>Nepredvidena dela.</t>
  </si>
  <si>
    <t>NETO [€]:</t>
  </si>
  <si>
    <t>1.</t>
  </si>
  <si>
    <t>HLAJENJE</t>
  </si>
  <si>
    <t>Vsi pogoni za ventile (motorni, magnetni, termični) tudi mešalni morajo biti pred naročilom OBVEZNO usklajeni s projektantom električnih inštalacij in izdelovalcem CNS-ja</t>
  </si>
  <si>
    <t>Pred naročilom posamezne strojne naprave in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</si>
  <si>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Izvedba zapore obstoječega sistema HLAJENJA, na katerem se bo upravljal poseg predelave, z organizacijo obveščanja upravitelja oziroma vzdrževalca sistema.</t>
  </si>
  <si>
    <r>
      <t xml:space="preserve">Praznenje obstoječega sistema hlajenja. Praznenje naj poteka ločeno za vodni del hlajenja in za del, kjer je medij mešanica glikola in vode. </t>
    </r>
    <r>
      <rPr>
        <b/>
        <sz val="11"/>
        <rFont val="Arial"/>
        <family val="2"/>
        <charset val="238"/>
      </rPr>
      <t>Mešanico glikola in vode je potrebno ustrezno shraniti v posodo in jo ustrezno deponirati.</t>
    </r>
    <r>
      <rPr>
        <sz val="11"/>
        <rFont val="Arial"/>
        <family val="2"/>
        <charset val="238"/>
      </rPr>
      <t xml:space="preserve"> O deponiranju mešanice je potrebno pridobiti potrdilo s strani pooblaščene organizacije.</t>
    </r>
  </si>
  <si>
    <t>Demontaža sprejemnikov sončne energije na strehi objekta, vključno z pritrdilnim materialom in iznosom iz objekta.</t>
  </si>
  <si>
    <r>
      <t>m</t>
    </r>
    <r>
      <rPr>
        <vertAlign val="superscript"/>
        <sz val="11"/>
        <color indexed="8"/>
        <rFont val="Arial"/>
        <family val="2"/>
        <charset val="238"/>
      </rPr>
      <t>2</t>
    </r>
  </si>
  <si>
    <t>Demontaža nosilne konstrukcije sprejemnikov sončne energije.</t>
  </si>
  <si>
    <t>Vsebina:</t>
  </si>
  <si>
    <t>vzdolžni in prečni aluminijasti profili</t>
  </si>
  <si>
    <t>pokončni stebrički</t>
  </si>
  <si>
    <t>pritrdilni material</t>
  </si>
  <si>
    <t>Demontaža hladilnega stolpa na stregi objekta, vključno z vsem pritrdilnim materialom in iznosom iz objekta s pomočjo avto dvigala.</t>
  </si>
  <si>
    <t>Demontaža adsorbcijskega hladilnega agregata, vključno z vsem pritrdilnim materialom in iznosom iz objekta.</t>
  </si>
  <si>
    <t>Demontaža jeklenega radiatorja, kompletno s termostatskim ventilom, zapiralnim holandcem in konzolami.</t>
  </si>
  <si>
    <t>Demontaža ploščnega izmenjevalca toplote, kompletno z vsem pritrdilnim in tesnilnim materialom.</t>
  </si>
  <si>
    <t>Demontaža zalogovnika toplote volumna 3800 l, kompletno z vsem pritrdilnim in tesnilnim materialom.</t>
  </si>
  <si>
    <t>Demontaža membranske raztezne posode, kompletno z vsem pritrdilnim in tesnilnim materialom.</t>
  </si>
  <si>
    <t>Demontaža toplotnega števca, kompletno z vsem pritrdilnim in tesnilnim materialom.</t>
  </si>
  <si>
    <t>Demontaža seta za hladilni stolp, kompletno z vsem pritrdilnim in tesnilnim materialom.</t>
  </si>
  <si>
    <t>Demontaža obtočne črpalke, kompletno z vsem pritrdilnim in tesnilnim materialom.</t>
  </si>
  <si>
    <t>Demontaža zbirne posode volumna 100 l, kompletno z vsem pritrdilnim in tesnilnim materialom.</t>
  </si>
  <si>
    <r>
      <t xml:space="preserve">Demontaža zapornih in regulacijskih elementov, čistilnih kosov, manometrov, termometrov, varnostnih ventilov, odzračevalnih lončkov…, kompletno z vsem tesnilnim in pritrdilnim  materialom. </t>
    </r>
    <r>
      <rPr>
        <b/>
        <sz val="11"/>
        <color theme="1"/>
        <rFont val="Arial"/>
        <family val="2"/>
        <charset val="238"/>
      </rPr>
      <t>Točno število elementov preveriti ob izvajanju del.</t>
    </r>
  </si>
  <si>
    <t>kos</t>
  </si>
  <si>
    <t>Demontaža cevovodov na strehi in v strojnici objekta, ter cevovodov za hladilni modul prezračevalne naprave, kompletno z izolacijo, tesnilnim materialom in obešali.</t>
  </si>
  <si>
    <t>(OCENA)</t>
  </si>
  <si>
    <t>Odvoz materiala na deponijo.</t>
  </si>
  <si>
    <t>Dobava in montaža hladilni agregat za proizvodnjo hladne vode kompaktne izvedbe z zračno hlajenim kondenzatorjem za zunanjo postavitev, z visokim izkoristkom za delovanje pri temperaturah okolice od -10 do 50°C, mikroprocesorsko voden, s preverjenimi tehničnimi podatki s strani priznane neodvisne inštitucije EUROVENT, z listinami o skladnosti EC. Ustreza zahtevam PURES-a.</t>
  </si>
  <si>
    <t>Izdelan po Evropskih predpisih in standardih.</t>
  </si>
  <si>
    <t>- OKVIR</t>
  </si>
  <si>
    <t>Okvir je izjemno trden in samonosilen, da dovoli oporo na tleh na 8 točkah, brez deformacije. Zaradi zunanje postavitve je odporen na vremenske pogoje in korozijo, okvir in paneli so izvedeni brez varjenja iz pocinkane pločevine ter praškasto barvani s poliestersko barvo. Zunanja termična izolacija je odporna na UV žarke.</t>
  </si>
  <si>
    <t xml:space="preserve">Dostop do tehničnih komponent je izveden z lahko in enostavno snemljivimi paneli. </t>
  </si>
  <si>
    <t>Tehnični predel vključno s kompresorji je ločen in zvočno izoliran od kondenzatorja, da preprečimo prehod hrupa v okolico in zaradi lažjega dostopa do vgrajenih komponent, tudi med obratovanjem.</t>
  </si>
  <si>
    <t>- SPIRALNI KOMPRESORJI</t>
  </si>
  <si>
    <t>Spiralni (scroll) INVERTER kompresorji, hermetične izvedbe s tesnjenjem delovnega prostora z drsnimi tesnili in zasučne sklopke z ekscentrično vrtečo se obtočno spiralo. V sled razmakljivih drsnih plošč je neobčutljiv za tekočinske udare.</t>
  </si>
  <si>
    <t>Mazalni sitem s pomočjo dinamične oljne črpalke, gretje olja in pokaznim okencem nivostaja.</t>
  </si>
  <si>
    <t>Dvopolni elektromotor hlajen z vsesanim hladilnim sredstvom, elektronsko zaščiten proti pregretju, izpadu faze in zamenjavi faz.</t>
  </si>
  <si>
    <t>Kompresorji so montirani na dodatne protivibracijske podloge, zaradi prenosa vibracij na okvir naprave in s tem posledično zmanjšanje hrupa. Nameščeni so v tehničnem predelu naprave.</t>
  </si>
  <si>
    <t>So direktno trdno spajkani na cevni razvod hladilnega sredstva, da se prepreči možnost puščanja hladilnega sredstva.</t>
  </si>
  <si>
    <t>- ZRAČNI KONDENZATORJI / UPARJALNIKI</t>
  </si>
  <si>
    <t xml:space="preserve">Prečno postavljeni v obliki črke V, toplotni menjalnik iz bakrenih cevi s tesno nasajenimi aluminijastimi lamelami. Zaradi takšne postavitve so neobčutljivi na točo! </t>
  </si>
  <si>
    <t>Opremljeni s kontrolo tlaka kondenzacije, za delovanje tudi pri nižjih zunanjih temperaturah okolice.</t>
  </si>
  <si>
    <t>- INVERTER VENTILATORJI</t>
  </si>
  <si>
    <t>Lopatice ventilatorjev so kovinske, da so odporne na visoke temperature zaradi sončnega sevanja, brez deformacije. Zaščita motorjev ventilatorjev je IP44.</t>
  </si>
  <si>
    <t>- VODNI UPARJALNIK / KONDENZATOR</t>
  </si>
  <si>
    <t>Visoko učinkovit ploščni izmenjevalec za hladilni krog, sestavljen iz med seboj varjenimi rebrastimi ploščami iz nerjavečega jekla 316. Uparjalnik je izoliran z visoko kvalitetno toplotno izolacijo. Hidravlični priključek je izveden s »VICTAULIC« načinom spajanja. Opremljen s:</t>
  </si>
  <si>
    <t xml:space="preserve"> - termostatskim ekspanzijskim ventilom</t>
  </si>
  <si>
    <t xml:space="preserve"> - senzorjem izstopne in vstopne vode</t>
  </si>
  <si>
    <t xml:space="preserve"> - pretočnim stikalom na vodni strani </t>
  </si>
  <si>
    <t xml:space="preserve"> - lovilcem nesnage</t>
  </si>
  <si>
    <t xml:space="preserve"> - protizamrzovalnim senzorjem</t>
  </si>
  <si>
    <t xml:space="preserve"> - protizamrzovalnim el. grelnikom</t>
  </si>
  <si>
    <t>- HLADILNI KROG</t>
  </si>
  <si>
    <t>Vsak hladilni krog vključuje: filtrni sušilnik, pokazno okence z indikatorjem vlažnosti hladiva, elektromagnetni ventil, zaporni ventil na tekočinskem vodu, zaporni ventil v tlačnem vodu, izoliran sesalni vod, senzorjem visokega in nizkega tlaka.</t>
  </si>
  <si>
    <t>- VKLOPNA IN KRMILNA PLOŠČA</t>
  </si>
  <si>
    <t>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</si>
  <si>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t>
  </si>
  <si>
    <t>- MIKROPROCESORSKI KRMILNIK</t>
  </si>
  <si>
    <t xml:space="preserve">Krmilnik  ima LCD prikazovalnik in je tovarniško nameščen. </t>
  </si>
  <si>
    <t>Omogoča:</t>
  </si>
  <si>
    <t>- direktni dostop do prebiranja vrednosti</t>
  </si>
  <si>
    <t>- kontrolo temperature vode (vstopno ali izstopno)</t>
  </si>
  <si>
    <t>- možnost nastavitve kontrole temperature vode glede na zunanjo temperaturo</t>
  </si>
  <si>
    <t>- kontrola tlaka kondenzacije</t>
  </si>
  <si>
    <t>- programska zaščita pred kratkimi vklopi kompresorjev</t>
  </si>
  <si>
    <t>- računanje in balansiranje časovnega delovanja kompresorja</t>
  </si>
  <si>
    <t>- kontroliranje števila zagonov kompresorja</t>
  </si>
  <si>
    <t>- zaščito elektromotorjev kompresorjev</t>
  </si>
  <si>
    <t>- opcijsko opremljen s komunikacijskim protokolom MODBUS, RS 485 izhod, za priklop na CNS sisteme</t>
  </si>
  <si>
    <t>Prosto napetostni vhodi:</t>
  </si>
  <si>
    <t>- zunanji ON/OFF kontakti</t>
  </si>
  <si>
    <t>- Preklop med nastavno točko 1 in 2</t>
  </si>
  <si>
    <t>Prosto napetostni izhodi:</t>
  </si>
  <si>
    <t>- Splošne napake</t>
  </si>
  <si>
    <t>- PREIZKUSNI ZAGON</t>
  </si>
  <si>
    <t>Naprava je kompletno sestavljena, električno zvezana, napolnjena s hladilom in preizkušena v tovarni, tako da na lokaciji napravo samo hidravlično in električno priključimo.</t>
  </si>
  <si>
    <r>
      <t xml:space="preserve"> - TEHNIČNE KARAKTERISTIKE (certificirane po EUROVENT-u ter deklarirane po UNI EN 14511:2018), </t>
    </r>
    <r>
      <rPr>
        <b/>
        <sz val="11"/>
        <rFont val="Arial"/>
        <family val="2"/>
        <charset val="238"/>
      </rPr>
      <t>tu navedene pri projektnih pogojih</t>
    </r>
    <r>
      <rPr>
        <sz val="11"/>
        <rFont val="Arial"/>
        <family val="2"/>
        <charset val="238"/>
      </rPr>
      <t>:</t>
    </r>
  </si>
  <si>
    <r>
      <t xml:space="preserve"> - </t>
    </r>
    <r>
      <rPr>
        <b/>
        <sz val="11"/>
        <rFont val="Arial"/>
        <family val="2"/>
        <charset val="238"/>
      </rPr>
      <t>hladilna moč</t>
    </r>
    <r>
      <rPr>
        <sz val="11"/>
        <rFont val="Arial"/>
        <family val="2"/>
        <charset val="238"/>
      </rPr>
      <t>:    53,1 kW</t>
    </r>
  </si>
  <si>
    <t xml:space="preserve"> - skupna priključna električna moč:   15kW (kompresorji, ventilatorji, črpalka)</t>
  </si>
  <si>
    <t xml:space="preserve"> - hladilno število EER:      3,41</t>
  </si>
  <si>
    <t xml:space="preserve"> - sezonsko hladilno število SEER :     5,32</t>
  </si>
  <si>
    <t xml:space="preserve"> - sistem hlajenega medija:      6/11°C</t>
  </si>
  <si>
    <t xml:space="preserve"> - temperatura okolice:      35 °C</t>
  </si>
  <si>
    <t xml:space="preserve"> - TEHNIČNI PODATKI:</t>
  </si>
  <si>
    <t xml:space="preserve"> - hlajeni medij:       R32</t>
  </si>
  <si>
    <t xml:space="preserve"> - število kompresorjev:      1</t>
  </si>
  <si>
    <t xml:space="preserve"> - število hladilnih krogov:      1</t>
  </si>
  <si>
    <t xml:space="preserve"> - električno napajanje:     400/3/50 V/Ph/Hz</t>
  </si>
  <si>
    <t xml:space="preserve"> '- zalogovnik vode</t>
  </si>
  <si>
    <t xml:space="preserve"> - izvedba obtočne črpalke:      enojna z razpoložljivim tlakom 128kPa</t>
  </si>
  <si>
    <t xml:space="preserve"> - dimenzije DxŠxV:     3290x1100x1680 mm</t>
  </si>
  <si>
    <t>Ustreza proizvod AERMEC oz. proizvod enakih ali boljših karakteristik.</t>
  </si>
  <si>
    <r>
      <t>tip</t>
    </r>
    <r>
      <rPr>
        <b/>
        <sz val="11"/>
        <rFont val="Arial"/>
        <family val="2"/>
        <charset val="238"/>
      </rPr>
      <t xml:space="preserve"> AERMEC, tip NRB 201 XAJ 01 </t>
    </r>
  </si>
  <si>
    <t>Izdelava izračuna in delavniške risbe in izdelava podkonstrukcije za za postavitev hladilnega agregata.</t>
  </si>
  <si>
    <t>Dvig hladilnega agregata z z avtodigalom (višina 22 m, globina 8 m) in postavitev na podkonstrukcijo na objekt.</t>
  </si>
  <si>
    <r>
      <rPr>
        <b/>
        <sz val="11"/>
        <rFont val="Arial"/>
        <family val="2"/>
        <charset val="238"/>
      </rPr>
      <t>Zalogovnik hladu:</t>
    </r>
    <r>
      <rPr>
        <sz val="11"/>
        <rFont val="Arial"/>
        <family val="2"/>
        <charset val="238"/>
      </rPr>
      <t xml:space="preserve">
Dobava in montaža zalogovnika hladu s prirobničnimi priključki, z avtomatskim odzračevalnim lončkom iz medenine z zaporno pipo DN10, z dvema tuljkama za tipala, z dvema termometroma in dvema manometroma (zgoraj in spodaj), z izpustnim ventilom DN20 spodaj, na nogicah, zaščiten s temeljno barvo, izoliran z izolacijo iz sintetičnega kavčuka in zaprto celično strukturo Armacell debeline 19 mm in PVC zaščito pred mehanskimi poškodbami izolacije, vključno s pritrdilni, tesnilnim in drobnim materialom.</t>
    </r>
  </si>
  <si>
    <t>Dimenzija priključkov: 4x DN 800</t>
  </si>
  <si>
    <t>dimenzije z izolacio: 2064 / ∅890 mm</t>
  </si>
  <si>
    <t>Volumen: 800 l</t>
  </si>
  <si>
    <r>
      <t xml:space="preserve">Dobava in vgradnja </t>
    </r>
    <r>
      <rPr>
        <b/>
        <sz val="11"/>
        <rFont val="Arial CE"/>
        <charset val="238"/>
      </rPr>
      <t>cevnega razdelilnika, ter cevnega zbiralnika</t>
    </r>
    <r>
      <rPr>
        <sz val="11"/>
        <rFont val="Arial CE"/>
        <family val="2"/>
        <charset val="238"/>
      </rPr>
      <t xml:space="preserve"> dolžine cca. 600 mm, izdelan nerjaveče INOX cevi DN 125 s priključki za odvodnjavanje DN 10, s priključki DN15 za termometer in manometer, dvakrat miniziran in z odcepi:</t>
    </r>
  </si>
  <si>
    <t>2x DN 20</t>
  </si>
  <si>
    <t>1x DN 65</t>
  </si>
  <si>
    <t>Cevni razdelilnik izoliran s toplotno izolacijo debeline 19 mm in zaščitena z Al pločevino, vključno s pritrdilnim, tesnilnim ter ostalim pripadajočim materialom.</t>
  </si>
  <si>
    <t>Dobava in vgradnja zapornega ventila/pipe za vodo 120°C PN6, s prirobničnim priključkom, pritrdilnim, tesnilnim ter ostalim pripadajočim materialom.</t>
  </si>
  <si>
    <t>DN 65</t>
  </si>
  <si>
    <t>Dobava in vgradnja zapornega ventila/pipe za vodo  do 120°C, PN6, z navojnim priključkom, pritrdilnim, tesnilnim ter ostalim pripadajočim materialom.</t>
  </si>
  <si>
    <t>DN 50</t>
  </si>
  <si>
    <t>Dobava in vgradnja protipovratnega ventila/pipe za vodo 120°C PN6, s pritrdilnim, tesnilnim ter ostalim pripadajočim materialom.</t>
  </si>
  <si>
    <t>Avtomatski odzračevalni lonček z zapornim ventilom DN 10, s pritrdilnim, tesnilnim ter ostalim pripadajočim materialom.</t>
  </si>
  <si>
    <t>Ustreza proizvod IMI Hydronic Engineering oz. proizvod enakih ali boljših karakteristik.</t>
  </si>
  <si>
    <r>
      <rPr>
        <sz val="11"/>
        <rFont val="Arial"/>
        <family val="2"/>
        <charset val="238"/>
      </rPr>
      <t>tip</t>
    </r>
    <r>
      <rPr>
        <b/>
        <sz val="11"/>
        <rFont val="Arial"/>
        <family val="2"/>
        <charset val="238"/>
      </rPr>
      <t xml:space="preserve"> ZUTS</t>
    </r>
  </si>
  <si>
    <t>Dobava in vgradnja manometra 0-6 bar s priključnim nastavkom DN15, Ø40 mm ter manometerska pipa DN15, s pritrdilnim, tesnilnim ter ostalim pripadajočim materialom.</t>
  </si>
  <si>
    <t>Pmax=6 bar</t>
  </si>
  <si>
    <t>Dobava in vgradnja termometra v okroglem ohišju, z merilnim območjem 0 do 50°C, zaščitno tulko DN15,  navojnim priključkom DN15, s pritrdilnim, tesnilnim ter ostalim pripadajočim materialom.</t>
  </si>
  <si>
    <t>tmax=50 °C</t>
  </si>
  <si>
    <t>Izmenjevalec tolpote - Hladilna voda 53,1 kW</t>
  </si>
  <si>
    <t xml:space="preserve">Izmenjevalnik toplote po priloženi tehnični specifikaciji </t>
  </si>
  <si>
    <t>primarna stran glikol, sekundarna stran voda !</t>
  </si>
  <si>
    <t>Q = 53,1 kW</t>
  </si>
  <si>
    <t>PRIMAR: 6/11°C, dp = 5,6 kPa</t>
  </si>
  <si>
    <t>SEKUNDAR: 7/12°C, dp = 2,6 kPa</t>
  </si>
  <si>
    <t>Toplotna izlacija prenosnika toplote primerna za aplikacije hlajenja.</t>
  </si>
  <si>
    <t xml:space="preserve">Ustreza proizvod UNEX tip PB34M-200 </t>
  </si>
  <si>
    <r>
      <t>Dobava in vgradnja</t>
    </r>
    <r>
      <rPr>
        <b/>
        <sz val="11"/>
        <color theme="1"/>
        <rFont val="Arial"/>
        <family val="2"/>
        <charset val="238"/>
      </rPr>
      <t xml:space="preserve"> ekspanzijske posode za hladilno vodo</t>
    </r>
    <r>
      <rPr>
        <sz val="11"/>
        <color theme="1"/>
        <rFont val="Arial"/>
        <family val="2"/>
        <charset val="238"/>
      </rPr>
      <t>, s priključkom DN 25, pritrdilnim in tesnilnim materialom ter servisnim ventilom.</t>
    </r>
  </si>
  <si>
    <t>VOLUMEN: 50 L; PN 6</t>
  </si>
  <si>
    <t>ppred: 1,5 bar</t>
  </si>
  <si>
    <t>priključek: DN25</t>
  </si>
  <si>
    <t>Ustreza proizvod proizvajalca  REFLEX oz. proizvod drugega proizvajalca enakih ali boljših karakteristik.</t>
  </si>
  <si>
    <r>
      <t xml:space="preserve">tip: </t>
    </r>
    <r>
      <rPr>
        <b/>
        <sz val="11"/>
        <color theme="1"/>
        <rFont val="Arial"/>
        <family val="2"/>
        <charset val="238"/>
      </rPr>
      <t>NG 50 (50l)</t>
    </r>
  </si>
  <si>
    <r>
      <t xml:space="preserve">Dobava in montaža </t>
    </r>
    <r>
      <rPr>
        <b/>
        <sz val="11"/>
        <color theme="1"/>
        <rFont val="Arial"/>
        <family val="2"/>
        <charset val="238"/>
      </rPr>
      <t>varnostni ventil za hladilno vodo</t>
    </r>
    <r>
      <rPr>
        <sz val="11"/>
        <color theme="1"/>
        <rFont val="Arial"/>
        <family val="2"/>
        <charset val="238"/>
      </rPr>
      <t xml:space="preserve"> na vzmet, za PN6 z navojnimi priključki, kompletno z vsem tesnilnim in pritrdilnim materialom.</t>
    </r>
  </si>
  <si>
    <t>DN15</t>
  </si>
  <si>
    <r>
      <rPr>
        <b/>
        <sz val="11"/>
        <color theme="1"/>
        <rFont val="Arial"/>
        <family val="2"/>
        <charset val="238"/>
      </rPr>
      <t>Servisni ventil:</t>
    </r>
    <r>
      <rPr>
        <sz val="11"/>
        <color theme="1"/>
        <rFont val="Arial"/>
        <family val="2"/>
        <charset val="238"/>
      </rPr>
      <t xml:space="preserve">
Dobava in vgradnja servisnega zapornega ventila za priključitev varnostne raztezne posode na ogrevni sistem, za ogrevno vodo 90°C, PN 10. Z odvitjem spojnice in dvigom posode prekinemo pretok vode v obe smeri. Varnostno raztezno posodo lahko tako odstranimo, ne da bi bilo potrebno izprazniti ogrevalni sistem. Komplet s tesnilnim in pritrdilnim materialom.</t>
    </r>
  </si>
  <si>
    <r>
      <t xml:space="preserve">tip: </t>
    </r>
    <r>
      <rPr>
        <b/>
        <sz val="11"/>
        <color theme="1"/>
        <rFont val="Arial"/>
        <family val="2"/>
        <charset val="238"/>
      </rPr>
      <t>DN25</t>
    </r>
  </si>
  <si>
    <t>Dobava in vgradnja polnilno/praznilnega ventila za vodo 120°C PN6, s pritrdilnim, tesnilnim ter ostalim pripadajočim materialom.</t>
  </si>
  <si>
    <t>DN 15</t>
  </si>
  <si>
    <t>Obtočna črpalka za transport hladilne vode z zvezno regulacijo vrtilne hitrosti, s prirobničnim priključkom, komplet s pritrdilnim, tesnilnim ter ostalim pripadajočim materialom.</t>
  </si>
  <si>
    <t>V = 9,13 m³/h</t>
  </si>
  <si>
    <t>dp = 35 kPa</t>
  </si>
  <si>
    <t>Pel = 230 V</t>
  </si>
  <si>
    <t>Ustreza proizvod proizvajalca  GRUNDFOS oz. proizvod drugega proizvajalca enakih ali boljših karakteristik.</t>
  </si>
  <si>
    <r>
      <rPr>
        <sz val="11"/>
        <rFont val="Arial"/>
        <family val="2"/>
        <charset val="238"/>
      </rPr>
      <t>tip</t>
    </r>
    <r>
      <rPr>
        <b/>
        <sz val="11"/>
        <rFont val="Arial"/>
        <family val="2"/>
        <charset val="238"/>
      </rPr>
      <t xml:space="preserve"> MAGNA3 40-60 F</t>
    </r>
  </si>
  <si>
    <t>V = 3,6 m³/h</t>
  </si>
  <si>
    <t>dp = 50 kPa</t>
  </si>
  <si>
    <r>
      <rPr>
        <sz val="11"/>
        <rFont val="Arial"/>
        <family val="2"/>
        <charset val="238"/>
      </rPr>
      <t>tip</t>
    </r>
    <r>
      <rPr>
        <b/>
        <sz val="11"/>
        <rFont val="Arial"/>
        <family val="2"/>
        <charset val="238"/>
      </rPr>
      <t xml:space="preserve"> MAGNA3 32-60</t>
    </r>
  </si>
  <si>
    <t>V = 3,79 m³/h</t>
  </si>
  <si>
    <r>
      <rPr>
        <b/>
        <sz val="11"/>
        <rFont val="Arial"/>
        <family val="2"/>
        <charset val="238"/>
      </rPr>
      <t>Tripotni elektromotorni regulacijski ventil</t>
    </r>
    <r>
      <rPr>
        <sz val="11"/>
        <rFont val="Arial"/>
        <family val="2"/>
      </rPr>
      <t>, komplet z vgradnjo in vezavo, z brezstopenjskim motornim pogonom, tesnilnim in pritrdilnim materialom.</t>
    </r>
  </si>
  <si>
    <t>V = 3,79 m3/h</t>
  </si>
  <si>
    <t>kvs = 16,0 m3/h</t>
  </si>
  <si>
    <t>dp = 9,19 kPa</t>
  </si>
  <si>
    <t>Ustreza proizvod proizvajalca  IMI Hydronic oz. proizvod enakih ali boljših karakteristik.</t>
  </si>
  <si>
    <r>
      <rPr>
        <sz val="11"/>
        <rFont val="Arial CE"/>
        <charset val="238"/>
      </rPr>
      <t>tip</t>
    </r>
    <r>
      <rPr>
        <b/>
        <sz val="11"/>
        <rFont val="Arial CE"/>
        <charset val="238"/>
      </rPr>
      <t xml:space="preserve">  CV 316 RGA DN32. E.M. pogon ventila je obdelan v elektro načrtu.</t>
    </r>
  </si>
  <si>
    <t xml:space="preserve">Merilnik toplotne energije , ultrazvočni, kompaktne izvedbe, overjen, sestoječ iz merilnika pretoka, računske enote in dveh temperaturnih tipal Pt100. Računska enota z OMREŽNIM napajanjem in komunikacijskim modulom.
Vn=10,0 m3/h
dp=7,59 kPa
s prirobničnim priključkom, vključno s protiprirobnicama, tesnili in vijaki, PN 16, DN 50
Kompletno s pritdilnim, tesnilnim in montažnim materialom. </t>
  </si>
  <si>
    <t>Ustreza proizvod proizvajalca  ALLMESS oz. proizvod drugega proizvajalca enakih ali boljših karakteristik.</t>
  </si>
  <si>
    <r>
      <t xml:space="preserve">tip </t>
    </r>
    <r>
      <rPr>
        <b/>
        <sz val="11"/>
        <color theme="1"/>
        <rFont val="Arial"/>
        <family val="2"/>
        <charset val="238"/>
      </rPr>
      <t>US-Echo II + CF 51 DN50</t>
    </r>
  </si>
  <si>
    <t xml:space="preserve">Merilnik toplotne energije , ultrazvočni, kompaktne izvedbe, overjen, sestoječ iz merilnika pretoka, računske enote in dveh temperaturnih tipal Pt100. Računska enota z OMREŽNIM napajanjem in komunikacijskim modulom.
Vn=6,0 m3/h
dp=4,82 kPa
s prirobničnim priključkom, vključno s protiprirobnicama, tesnili in vijaki, PN 16, DN 40
Kompletno s pritdilnim, tesnilnim in montažnim materialom. </t>
  </si>
  <si>
    <r>
      <t xml:space="preserve">tip </t>
    </r>
    <r>
      <rPr>
        <b/>
        <sz val="11"/>
        <color theme="1"/>
        <rFont val="Arial"/>
        <family val="2"/>
        <charset val="238"/>
      </rPr>
      <t>US-Echo II + CF 51 DN40</t>
    </r>
  </si>
  <si>
    <t xml:space="preserve">Merilnik toplotne energije , ultrazvočni, kompaktne izvedbe, overjen, sestoječ iz merilnika pretoka, računske enote in dveh temperaturnih tipal Pt100. Računska enota z OMREŽNIM napajanjem in komunikacijskim modulom.
Vn=6,0 m3/h
dp=3,79 kPa
s prirobničnim priključkom, vključno s protiprirobnicama, tesnili in vijaki, PN 16, DN 40
Kompletno s pritdilnim, tesnilnim in montažnim materialom. </t>
  </si>
  <si>
    <r>
      <t xml:space="preserve">Dobava in montaža: </t>
    </r>
    <r>
      <rPr>
        <b/>
        <sz val="11"/>
        <rFont val="Arial"/>
        <family val="2"/>
        <charset val="238"/>
      </rPr>
      <t>ventilatorski konvektor stenske zvedbe</t>
    </r>
    <r>
      <rPr>
        <sz val="11"/>
        <rFont val="Arial"/>
        <family val="2"/>
        <charset val="238"/>
      </rPr>
      <t>, za 2-cevni sistem hlajenja z naslednjimi tehničnimi zahtevami:</t>
    </r>
  </si>
  <si>
    <t>-estetsko oblikovano ohišje</t>
  </si>
  <si>
    <t>-mikroprocesorsko krmiljenje</t>
  </si>
  <si>
    <t>-nastavljive vpihovalne rešetke</t>
  </si>
  <si>
    <t>-tri stopenjski tangencialni ventilator</t>
  </si>
  <si>
    <t>-bakren toplotni prenosnik</t>
  </si>
  <si>
    <t>-filter zraka</t>
  </si>
  <si>
    <t>-brez žični upravljalnik</t>
  </si>
  <si>
    <t>TEHNIČNENIČNE KARAKTERISTIKE:</t>
  </si>
  <si>
    <t>-totalna hladilna moč: 2150 W</t>
  </si>
  <si>
    <t>-senzibilna hladilna moč: 1820 W</t>
  </si>
  <si>
    <r>
      <t>- pretok zraka: 400 m</t>
    </r>
    <r>
      <rPr>
        <vertAlign val="superscript"/>
        <sz val="11"/>
        <rFont val="Arial"/>
        <family val="2"/>
        <charset val="238"/>
      </rPr>
      <t>3</t>
    </r>
    <r>
      <rPr>
        <sz val="11"/>
        <rFont val="Arial"/>
        <family val="2"/>
        <charset val="238"/>
      </rPr>
      <t>/h</t>
    </r>
  </si>
  <si>
    <t>-priključna napetost: 230 V, 50 Hz</t>
  </si>
  <si>
    <t>-temp. hladilne vode: 7/12 °C</t>
  </si>
  <si>
    <t>-temp. v prostoru: 27 °C</t>
  </si>
  <si>
    <t>- regulacija moči: 3 st.</t>
  </si>
  <si>
    <t>-zvočni tlak: 39,5 dB(A)</t>
  </si>
  <si>
    <t>-dimenzije: 990x305x210 mm</t>
  </si>
  <si>
    <t>Ustreza proizvod proizvajalca AERMEC, oz. proizvod drugega proizvajalca enakih ali boljših karakteristik.</t>
  </si>
  <si>
    <r>
      <t xml:space="preserve">tip </t>
    </r>
    <r>
      <rPr>
        <b/>
        <sz val="11"/>
        <color theme="1"/>
        <rFont val="Arial"/>
        <family val="2"/>
        <charset val="238"/>
      </rPr>
      <t>FCW32VL</t>
    </r>
  </si>
  <si>
    <t>-totalna hladilna moč: 3740 W</t>
  </si>
  <si>
    <t>-senzibilna hladilna moč: 3100 W</t>
  </si>
  <si>
    <r>
      <t>- pretok zraka: 602 m</t>
    </r>
    <r>
      <rPr>
        <vertAlign val="superscript"/>
        <sz val="11"/>
        <rFont val="Arial"/>
        <family val="2"/>
        <charset val="238"/>
      </rPr>
      <t>3</t>
    </r>
    <r>
      <rPr>
        <sz val="11"/>
        <rFont val="Arial"/>
        <family val="2"/>
        <charset val="238"/>
      </rPr>
      <t>/h</t>
    </r>
  </si>
  <si>
    <t>-zvočni tlak: 40,5 dB(A)</t>
  </si>
  <si>
    <t>-dimenzije: 1170x360x220 mm</t>
  </si>
  <si>
    <r>
      <t xml:space="preserve">tip </t>
    </r>
    <r>
      <rPr>
        <b/>
        <sz val="11"/>
        <color theme="1"/>
        <rFont val="Arial"/>
        <family val="2"/>
        <charset val="238"/>
      </rPr>
      <t>FCW42VL</t>
    </r>
  </si>
  <si>
    <r>
      <t xml:space="preserve">Dobava in montaža </t>
    </r>
    <r>
      <rPr>
        <b/>
        <sz val="11"/>
        <color theme="1"/>
        <rFont val="Arial"/>
        <family val="2"/>
        <charset val="238"/>
      </rPr>
      <t>tlačno neodvisnih kombiniranih regulatorjev pretoka z regulacijskim ventilom</t>
    </r>
    <r>
      <rPr>
        <sz val="11"/>
        <color theme="1"/>
        <rFont val="Arial"/>
        <family val="2"/>
        <charset val="238"/>
      </rPr>
      <t xml:space="preserve"> za ogrevanje in hlajenje za dinamično in hidravlično uravnovešenje z ročnim nastavljalnikom in prikazom pretoka; v kombinaciji </t>
    </r>
    <r>
      <rPr>
        <b/>
        <sz val="11"/>
        <color theme="1"/>
        <rFont val="Arial"/>
        <family val="2"/>
        <charset val="238"/>
      </rPr>
      <t>z elektro-termičnim pogonom</t>
    </r>
    <r>
      <rPr>
        <sz val="11"/>
        <color theme="1"/>
        <rFont val="Arial"/>
        <family val="2"/>
        <charset val="238"/>
      </rPr>
      <t xml:space="preserve"> –</t>
    </r>
    <r>
      <rPr>
        <b/>
        <i/>
        <sz val="11"/>
        <color theme="1"/>
        <rFont val="Arial"/>
        <family val="2"/>
        <charset val="238"/>
      </rPr>
      <t xml:space="preserve"> 24Vac (on-off, NC)</t>
    </r>
    <r>
      <rPr>
        <i/>
        <sz val="11"/>
        <color theme="1"/>
        <rFont val="Arial"/>
        <family val="2"/>
        <charset val="238"/>
      </rPr>
      <t>.</t>
    </r>
  </si>
  <si>
    <t>Ustreza proizvod proizvajalca DANFOSS ali enakovreden regulacijski ventil  oz. proizvod drugega proizvajalca enakih ali boljših karakteristik.</t>
  </si>
  <si>
    <r>
      <t xml:space="preserve">tip </t>
    </r>
    <r>
      <rPr>
        <b/>
        <sz val="11"/>
        <rFont val="Arial"/>
        <family val="2"/>
        <charset val="238"/>
      </rPr>
      <t>ABQM DN 10 LF (brez pogona)</t>
    </r>
  </si>
  <si>
    <r>
      <t xml:space="preserve">tip </t>
    </r>
    <r>
      <rPr>
        <b/>
        <sz val="11"/>
        <rFont val="Arial"/>
        <family val="2"/>
        <charset val="238"/>
      </rPr>
      <t>ABQM DN 15</t>
    </r>
  </si>
  <si>
    <r>
      <t xml:space="preserve">tip </t>
    </r>
    <r>
      <rPr>
        <b/>
        <sz val="11"/>
        <rFont val="Arial"/>
        <family val="2"/>
        <charset val="238"/>
      </rPr>
      <t>ABQM DN 20</t>
    </r>
  </si>
  <si>
    <r>
      <rPr>
        <b/>
        <sz val="11"/>
        <rFont val="Arial"/>
        <family val="2"/>
        <charset val="238"/>
      </rPr>
      <t>Fleksibilne vezne cevke v dolžini 0,5 m za ogrevanja in hlajenja, izolirane z toplotno izolacijo kondenčno odporne min debeline 19 mm,</t>
    </r>
    <r>
      <rPr>
        <sz val="11"/>
        <rFont val="Arial"/>
        <family val="2"/>
        <charset val="238"/>
      </rPr>
      <t xml:space="preserve"> za povezavo med  priključki na konvektorju in zapornimi krogličnimi ventili na dovodu in povratku ogrevanja in hlajenja:</t>
    </r>
  </si>
  <si>
    <t>DN 20</t>
  </si>
  <si>
    <r>
      <rPr>
        <b/>
        <sz val="11"/>
        <rFont val="Arial"/>
        <family val="2"/>
        <charset val="238"/>
      </rPr>
      <t>Medeninast  navojni kroglični zaporni ventil pri konvektorju</t>
    </r>
    <r>
      <rPr>
        <sz val="11"/>
        <rFont val="Arial"/>
        <family val="2"/>
      </rPr>
      <t xml:space="preserve"> PN6, z vsem pritrdilnim in tesnilnim materialom.</t>
    </r>
  </si>
  <si>
    <t>DN 25</t>
  </si>
  <si>
    <r>
      <rPr>
        <b/>
        <sz val="11"/>
        <rFont val="Arial CE"/>
        <charset val="238"/>
      </rPr>
      <t>Tankostenske sistemske cevi z zaščitnimi pokrovi</t>
    </r>
    <r>
      <rPr>
        <sz val="11"/>
        <rFont val="Arial CE"/>
        <charset val="238"/>
      </rPr>
      <t xml:space="preserve">,  iz nerjavnega Cr-Ni-Mo jekla po DIN EN10088, material W.nr 1.4401/1.4571, vključno potrebni sistemski fitingi s CIIR črnim tesnilom (do 120°C) z zaščitnimi pokrovi, spajanje s stisljivimi spoji (kot npr sistem Geberit Mapress). </t>
    </r>
  </si>
  <si>
    <t>Cevovodi vključujejo:</t>
  </si>
  <si>
    <t xml:space="preserve">Hitromontažne konzole ustreza npr. proizvod MEFA z gumo namenjene za hlajenje in ogrevanje, </t>
  </si>
  <si>
    <t>Pozicija vključuje izvedbo  fiksnih točk, cevnih vodil, drsnih vodil ter nosilno konstrukcijo s pritrdilnim in montažnim materialom, fazonske kose in drobni material.</t>
  </si>
  <si>
    <r>
      <t>f</t>
    </r>
    <r>
      <rPr>
        <b/>
        <sz val="11"/>
        <rFont val="Arial"/>
        <family val="2"/>
      </rPr>
      <t xml:space="preserve"> 22x1,2 mm</t>
    </r>
  </si>
  <si>
    <r>
      <t>f</t>
    </r>
    <r>
      <rPr>
        <b/>
        <sz val="11"/>
        <rFont val="Arial"/>
        <family val="2"/>
      </rPr>
      <t xml:space="preserve"> 28x1,2 mm</t>
    </r>
  </si>
  <si>
    <r>
      <t>f</t>
    </r>
    <r>
      <rPr>
        <b/>
        <sz val="11"/>
        <rFont val="Arial"/>
        <family val="2"/>
      </rPr>
      <t xml:space="preserve"> 35x1,5 mm</t>
    </r>
  </si>
  <si>
    <r>
      <t>f</t>
    </r>
    <r>
      <rPr>
        <b/>
        <sz val="11"/>
        <rFont val="Arial"/>
        <family val="2"/>
      </rPr>
      <t xml:space="preserve"> 42x1,5 mm</t>
    </r>
  </si>
  <si>
    <r>
      <t>f</t>
    </r>
    <r>
      <rPr>
        <b/>
        <sz val="11"/>
        <rFont val="Arial"/>
        <family val="2"/>
      </rPr>
      <t xml:space="preserve"> 54x1,5 mm</t>
    </r>
  </si>
  <si>
    <r>
      <t>f</t>
    </r>
    <r>
      <rPr>
        <b/>
        <sz val="11"/>
        <rFont val="Arial"/>
        <family val="2"/>
      </rPr>
      <t xml:space="preserve"> 76,1x2 mm</t>
    </r>
  </si>
  <si>
    <r>
      <t xml:space="preserve">Toplotna izolacija razvoda </t>
    </r>
    <r>
      <rPr>
        <b/>
        <sz val="11"/>
        <rFont val="Arial"/>
        <family val="2"/>
      </rPr>
      <t xml:space="preserve">hladilne vode </t>
    </r>
    <r>
      <rPr>
        <sz val="11"/>
        <rFont val="Arial"/>
        <family val="2"/>
      </rPr>
      <t xml:space="preserve">s cevno izolacijo debeline </t>
    </r>
    <r>
      <rPr>
        <b/>
        <sz val="11"/>
        <rFont val="Arial"/>
        <family val="2"/>
        <charset val="238"/>
      </rPr>
      <t>19 mm</t>
    </r>
    <r>
      <rPr>
        <sz val="11"/>
        <rFont val="Arial"/>
        <family val="2"/>
      </rPr>
      <t>, z naslednjimi karakteristikami:</t>
    </r>
  </si>
  <si>
    <r>
      <t xml:space="preserve">Dobava in montaža Armaflex ACE Plus elastomerne fleksibilne izolacije na osnovi sintetičnega kavčuka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t>
    </r>
    <r>
      <rPr>
        <b/>
        <sz val="11"/>
        <rFont val="Arial"/>
        <family val="2"/>
        <charset val="238"/>
      </rPr>
      <t xml:space="preserve">Armafinish 99 </t>
    </r>
    <r>
      <rPr>
        <sz val="11"/>
        <rFont val="Arial"/>
        <family val="2"/>
      </rPr>
      <t>- zaščitni premaz v beli in sivi barvi  ali z oblogo Arma-Chek.</t>
    </r>
  </si>
  <si>
    <t>Ustreza proizvod Armacell Armaflex ACE PLUS oz. proizvod enakih ali boljših karakteristik.</t>
  </si>
  <si>
    <t>ACE/P 19x022</t>
  </si>
  <si>
    <t>ACE/P 19x028</t>
  </si>
  <si>
    <t>ACE/P 19x035</t>
  </si>
  <si>
    <t>ACE/P 19x042</t>
  </si>
  <si>
    <t>ACE/P 19x054</t>
  </si>
  <si>
    <t>ACE/P 19x076</t>
  </si>
  <si>
    <r>
      <t xml:space="preserve">Toplotna izolacija razvoda </t>
    </r>
    <r>
      <rPr>
        <b/>
        <sz val="11"/>
        <rFont val="Arial"/>
        <family val="2"/>
        <charset val="238"/>
      </rPr>
      <t>hladilne vode, ki poteka v na strehi objekta:</t>
    </r>
  </si>
  <si>
    <t>Izolacija ravnih cevi z blazinami neomočljivega in negorljivega  izolacijskega materiala (kamena volna), ojačanega z Al folijo ustrezne debeline.</t>
  </si>
  <si>
    <t xml:space="preserve">Zaščitni ovoj je izdelan iz Al pločevine, pritrjene s pomočjo kniping vijakov. </t>
  </si>
  <si>
    <t>debelina 40 mm</t>
  </si>
  <si>
    <r>
      <t>m</t>
    </r>
    <r>
      <rPr>
        <vertAlign val="superscript"/>
        <sz val="11"/>
        <rFont val="Arial CE"/>
        <charset val="238"/>
      </rPr>
      <t>2</t>
    </r>
  </si>
  <si>
    <r>
      <t xml:space="preserve">Dobava in montaža </t>
    </r>
    <r>
      <rPr>
        <b/>
        <sz val="10"/>
        <rFont val="Arial"/>
        <family val="2"/>
        <charset val="238"/>
      </rPr>
      <t>PVC kanalizacijske cevi</t>
    </r>
    <r>
      <rPr>
        <sz val="10"/>
        <rFont val="Arial"/>
        <family val="2"/>
        <charset val="238"/>
      </rPr>
      <t xml:space="preserve"> s fazonskimi kosi, kolena, odcepi, čistilni kosi ter vsem pritrdilnim in tesnilnim materialom.</t>
    </r>
  </si>
  <si>
    <r>
      <t>f</t>
    </r>
    <r>
      <rPr>
        <sz val="10"/>
        <rFont val="Arial"/>
        <family val="2"/>
        <charset val="238"/>
      </rPr>
      <t xml:space="preserve">32 </t>
    </r>
  </si>
  <si>
    <r>
      <rPr>
        <b/>
        <sz val="10"/>
        <rFont val="Arial"/>
        <family val="2"/>
        <charset val="238"/>
      </rPr>
      <t>Izolacija kondenznih cevi</t>
    </r>
    <r>
      <rPr>
        <sz val="10"/>
        <rFont val="Arial"/>
        <family val="2"/>
        <charset val="238"/>
      </rPr>
      <t xml:space="preserve"> s fleksibilnimi cevaki debeline 6 mm.</t>
    </r>
  </si>
  <si>
    <t>ACE/P-06x035</t>
  </si>
  <si>
    <r>
      <rPr>
        <b/>
        <sz val="11"/>
        <rFont val="Arial CE"/>
        <charset val="238"/>
      </rPr>
      <t>Polnjenje sistema hladilne vode med hladilnim agregatom in izmenjevalcem toplote, 27</t>
    </r>
    <r>
      <rPr>
        <sz val="11"/>
        <rFont val="Arial CE"/>
        <charset val="238"/>
      </rPr>
      <t>00 litrov z mešanico vode in glikola, 35% glikola za temperature do -20°C in 70 % vode, poskusno obratovanje in regulacija sistema hlajenja.</t>
    </r>
  </si>
  <si>
    <t>Polnjenje obsega tudi:
- priprava mešanice glikol-vod
- odzračevanje sistema;
- pregled delovanja in čiščenje vseh naprav;
- meritve tlakov in temperatur;
- pregled delovanja črpalk.</t>
  </si>
  <si>
    <t xml:space="preserve"> pregled ustreznosti količine glikola v sistemu na ustrezno predvideno temperaturo z ustrezno umerjeno napravo, izdelava zapisnika po poblaščeni organizaciji</t>
  </si>
  <si>
    <t>glikol (-20°C)</t>
  </si>
  <si>
    <t>Ustreza proizvod proizvajalca KEMIKAL d.o.o. oz. proizvod drugega proizvajalca enakih ali boljših karakteristik.</t>
  </si>
  <si>
    <t>l</t>
  </si>
  <si>
    <r>
      <rPr>
        <b/>
        <sz val="11"/>
        <rFont val="Arial"/>
        <family val="2"/>
        <charset val="238"/>
      </rPr>
      <t xml:space="preserve">Polnjenje sistema hladilne vode </t>
    </r>
    <r>
      <rPr>
        <sz val="11"/>
        <rFont val="Arial"/>
        <family val="2"/>
      </rPr>
      <t>z vodo, poskusno obratovanje in regulacija sistema ogrevanja.</t>
    </r>
  </si>
  <si>
    <t>Polnjenje obsega tudi:
- odzračevanje sistema;
- pregled delovanja in čiščenje vseh naprav;
- meritve tlakov in temperatur;
- pregled delovanja črpalk.</t>
  </si>
  <si>
    <t>Priklop novega razvoda na obstoječ hladilni modul prezračevalne naprave.</t>
  </si>
  <si>
    <t>Pritrdilni material za obešanje in pritrjevanje cevi.</t>
  </si>
  <si>
    <t>kg</t>
  </si>
  <si>
    <t>Zaščitno miniziranje obešal.</t>
  </si>
  <si>
    <t>Dobava in vgradnja napisnih ploščic za označitev elementov, vključno z napisi in pritrdilnim materialom.</t>
  </si>
  <si>
    <t>Izvedba meritev temperatur prostorov.</t>
  </si>
  <si>
    <t>Pripravljalna in zaključna dela ter hladen tlačni preizkus z hladnim vodnim tlakom 4 bar.</t>
  </si>
  <si>
    <t>Izdelava zapisnikov o vseh preizkusih in meritvah po pooblaščeni organizaciji.</t>
  </si>
  <si>
    <t>Transportni in manipulativni stroški.</t>
  </si>
  <si>
    <t xml:space="preserve">INVESTITOR: 
</t>
  </si>
  <si>
    <t>INSTITUT JOŽEF STEFAN</t>
  </si>
  <si>
    <t>Jamova 39; 1000 Ljubljana</t>
  </si>
  <si>
    <t>OBJEKT:</t>
  </si>
  <si>
    <t>Odsek K1 - Laboratoriji</t>
  </si>
  <si>
    <t xml:space="preserve">REKAPITULACIJA ELEKTRO INSTALACIJ </t>
  </si>
  <si>
    <t>€ skupaj</t>
  </si>
  <si>
    <t>B</t>
  </si>
  <si>
    <t>C</t>
  </si>
  <si>
    <t>D</t>
  </si>
  <si>
    <t>E</t>
  </si>
  <si>
    <t>F</t>
  </si>
  <si>
    <t>G</t>
  </si>
  <si>
    <t>SKUPAJ:</t>
  </si>
  <si>
    <t>DDV (22 %)</t>
  </si>
  <si>
    <t>SKUPAJ z DDV:</t>
  </si>
  <si>
    <t>OPOMBE:</t>
  </si>
  <si>
    <t>V kolikor se ugotovi, da je ponujena oprema oziroma materiali slabše kvalitete kot projektirano oziroma ne dosega zahtevane parametre, bo izvajalec vgradil opremo oziroma materiale po projektni dokumentaciji.</t>
  </si>
  <si>
    <t>SPLOŠNO</t>
  </si>
  <si>
    <t>Pri izdelavi ponudbe na podlagi predmetnega popisa je potrebno v ceni posamezne enote poleg v razpisni dokumentaciji navedenih del ali sistema navedenega v popisu upoštevati še:</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</si>
  <si>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</si>
  <si>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</si>
  <si>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</si>
  <si>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Pripravo dokumentacije skladno s »Pravilnikom o gradbenih proizvodih«, ki jo izvajalec pred dobavo in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</si>
  <si>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</si>
  <si>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</si>
  <si>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</si>
  <si>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</si>
  <si>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</si>
  <si>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 in stroške meritev vseh elektroinstalacij z izdelavo poročila.</t>
  </si>
  <si>
    <t>f)</t>
  </si>
  <si>
    <t>Zagon in kontrola posameznega sistema v celoti ter izdelava zapisnika o funkcionalnosti sistema.</t>
  </si>
  <si>
    <t>g)</t>
  </si>
  <si>
    <t>Vris sprememb, nastalih med gradnjo v PZI načrt ter predaja teh izdelovalcu PID načrta.</t>
  </si>
  <si>
    <t>h)</t>
  </si>
  <si>
    <t>V ponudbi je potrebno zajeti dobavo, montažo in priklop izbrane opreme!</t>
  </si>
  <si>
    <t>i)</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</si>
  <si>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 in karakteristikam</t>
  </si>
  <si>
    <t>j.)</t>
  </si>
  <si>
    <t xml:space="preserve">Priprava podrobnih navodil za obratovanje in vzdrževanje elementov in sistemov v objektu. Uvajanje upravljavca sistemov investitorja, poučevanja, šolanja ter pomoč v prvem letu obratovanja. </t>
  </si>
  <si>
    <t>POPIS DEL, MATERIALA IN OPREME</t>
  </si>
  <si>
    <t>Institut Jožef Stefan - Laboratoriji K1</t>
  </si>
  <si>
    <t>Adaptacija prezračevanja in hlajenja prostorov</t>
  </si>
  <si>
    <t>Naziv elementa - Dobava in montaža</t>
  </si>
  <si>
    <t>Enota</t>
  </si>
  <si>
    <t>Št. enot</t>
  </si>
  <si>
    <t>Cena/enoto</t>
  </si>
  <si>
    <t>Cena</t>
  </si>
  <si>
    <t>A</t>
  </si>
  <si>
    <t>Električna odključitev ter demontaža elektro omare dimenzije 600 × 2100 × 400 (tov. štev.: 208/2/2014 v toplotni postaji).</t>
  </si>
  <si>
    <r>
      <t>V elektro omari je potrebno odključiti:
- glavni električni dovod,  
- 15 odvodov za močnosten porabnike in sicer vodnike v razponu med 3×1,5 do 5×2,5 mm</t>
    </r>
    <r>
      <rPr>
        <vertAlign val="superscript"/>
        <sz val="12"/>
        <rFont val="Arial"/>
        <family val="2"/>
        <charset val="238"/>
      </rPr>
      <t xml:space="preserve">2
</t>
    </r>
    <r>
      <rPr>
        <sz val="12"/>
        <rFont val="Arial"/>
        <family val="2"/>
        <charset val="238"/>
      </rPr>
      <t>- 25 signalnih električnih vodnikov za senzoriko in krmilne elektromotorne pogone.</t>
    </r>
  </si>
  <si>
    <t>kompl.</t>
  </si>
  <si>
    <t>Električna odključitev Carel ChillBooster naprave električne priključne moči 0,4kW/230V za pripravo vode za Drycooler.</t>
  </si>
  <si>
    <t>3.</t>
  </si>
  <si>
    <t>Električna odključitev Aermec Drycooler WTR8024CTB zračnega hladilnika montiranega na strehi objekta električne moči 5,12kW/400V</t>
  </si>
  <si>
    <t>4.</t>
  </si>
  <si>
    <t>Električna odključitev adsorbcijskih hladilnih agregatov v toplotni postaji vključno z odključitvijo glavnega električnega dovoda ter vseh krmilnih in komunikacijskih vodnikov.</t>
  </si>
  <si>
    <t>5.</t>
  </si>
  <si>
    <t>Električna odključitev vseh obtočnih črpalk in ostalih močnostnih porabnikov do priključne električne moči 2kW/230V, vseh tipal, tlačnih stikal, kalorimetrov, signalnih vodnikov za regulacijo obtočnih črpalk. Skupno odključenih cca. 40 elementov.</t>
  </si>
  <si>
    <t>6.</t>
  </si>
  <si>
    <t>Demontaža vseh vodnikov vključno z zaščitnimi cevmi, NIK kanali, kabelskimi policami in ostalim veznim in pritrdilnim materialom. Odvoz demontiranega materiala na za to ustrezno deponijo vključno z izdajanjem potrdila o predanem materialu na deponijo. Skupno je potrebno demontirati cca. 600 metrov vodnikov, 50 metrov zaščitnih cevi, 30 metrov NIK kanalov in 20 metrov kabelskih polic.</t>
  </si>
  <si>
    <t>7.</t>
  </si>
  <si>
    <t>Električna odključitev ter demontaža stropnih vgradnih svetilk Downlights v hodniku. Demontirana svetila se ustrezno zaščitena preda uporabniku na skladiščenje.</t>
  </si>
  <si>
    <t>8.</t>
  </si>
  <si>
    <r>
      <t>Električna odključitev magnetnih ventilov pnevmatskih dovodnih in odvodnih loput po prostorih 314, 316 in 318, vključno z demontažo električnih vodnikov položenih po kabelskih policah do elektro omare vgrajene v prostoru 312, vključno z odključitvijo vodnikov na strani elektro omare. Vsaka loputa ima vgrajena po 2 magnetna ventila katera sta priključena na vodnik NYY 3×1,0 mm</t>
    </r>
    <r>
      <rPr>
        <vertAlign val="superscript"/>
        <sz val="12"/>
        <rFont val="Arial"/>
        <family val="2"/>
        <charset val="238"/>
      </rPr>
      <t>2</t>
    </r>
    <r>
      <rPr>
        <sz val="12"/>
        <rFont val="Arial"/>
        <family val="2"/>
        <charset val="238"/>
      </rPr>
      <t>.</t>
    </r>
    <r>
      <rPr>
        <vertAlign val="superscript"/>
        <sz val="12"/>
        <rFont val="Arial"/>
        <family val="2"/>
        <charset val="238"/>
      </rPr>
      <t xml:space="preserve"> </t>
    </r>
    <r>
      <rPr>
        <sz val="12"/>
        <rFont val="Arial"/>
        <family val="2"/>
        <charset val="238"/>
      </rPr>
      <t xml:space="preserve">Odvoz demontiranega materiala na za to ustrezno deponijo vključno z izdajanjem potrdila o predanem materialu na deponijo. </t>
    </r>
  </si>
  <si>
    <t>9.</t>
  </si>
  <si>
    <t>Demontaža samih pnevmatskih pogonov iz loput, ter odvoz demontiranih pogonov na za to ustrezno deponijo vključno z izdajanjem potrdila o predanem materialu na deponijo.</t>
  </si>
  <si>
    <t>10.</t>
  </si>
  <si>
    <t>Demontaža cevk pnevmatskih loput v skupni dolžini cca. 150 metrov ter odvoz na za to ustrezno deponijo.</t>
  </si>
  <si>
    <t>Skupaj: DEMONTAŽNA DELA</t>
  </si>
  <si>
    <t>kpl.</t>
  </si>
  <si>
    <t>PREDELAVA ELEKTRIČNEGA RAZDEL. RK-N1 V PROSTORU C312</t>
  </si>
  <si>
    <t>11.</t>
  </si>
  <si>
    <t xml:space="preserve">Zaradi priključitve dodatnih porabnikov kot so ventilatorski konvektorji in vodni hladilni agregat z obtočnimi črpalkami ter zamenjave regulacijskih pnevmatskih loput z zveznimi elektromotornimi pogoni žaluzij, je potrebno izvesti celotno prevezavo in predelavo elektro krmilne omare in sicer v sledečem obsegu:
</t>
  </si>
  <si>
    <t>- prenapetostna zaščita - Protec C</t>
  </si>
  <si>
    <t>- enopolni instalacijski odklopnik C10/1p 10kA</t>
  </si>
  <si>
    <t>- varovalčni ločilnik TYTAN II za D0 taljive vložke</t>
  </si>
  <si>
    <t>- vtič z D0 taljivimi vložki ta TYTAN 3× 35A</t>
  </si>
  <si>
    <t>- kontaktor LTD00910</t>
  </si>
  <si>
    <t>- stikalo preklopno 1-polno 20A 1-0-2 IN022003</t>
  </si>
  <si>
    <t>- stikalo preklopno 1-polno 20A 0-1 IN022000</t>
  </si>
  <si>
    <t>- lučka signalna nizka ZELENA vključno z vmestnikom za pritrditev in LED žarnico čelna montaža 24VAC</t>
  </si>
  <si>
    <t>- lučka signalna nizka RDEČA vključno z vmestnikom za pritrditev in LED žarnico čelna montaža 24VAC</t>
  </si>
  <si>
    <t>- vtični rele, 2 preklopna kontakta, 24V AC vključno z pripadajočim podnožjem</t>
  </si>
  <si>
    <t>- vtični rele, 4 preklopni kontakti, 6A,  24V AC vključno z pripadajočim podnožjem</t>
  </si>
  <si>
    <t>- perforirana montažna letev 7,5mm l=2000</t>
  </si>
  <si>
    <t>- sponka, dvonadstropna 2,5mm2, siva vključno z zaključno ploščico, končnimi pritrdilkami</t>
  </si>
  <si>
    <t>- sponka, enonadstropna 4,0mm2, siva vključno z zaključno ploščico, končnimi pritrdilkami</t>
  </si>
  <si>
    <t>- sponka, enonadstropna 10,0mm2, siva vključno z zaključno ploščico, končnimi pritrdilkami</t>
  </si>
  <si>
    <t>- Elektroinštalacijska žica, mehka, H07V-K debeline 10,0mm2 - rdeča</t>
  </si>
  <si>
    <t>- Elektroinštalacijska žica, mehka, H07V-K debeline 1,5mm2 - rdeča, modra in RU/ZE</t>
  </si>
  <si>
    <t>- Elektroinštalacijska žica, mehka, H07V-K debeline 0,75mm2 - vijolična</t>
  </si>
  <si>
    <t>Razšeritveni moduli za DC krmilnik POL 638.00, skupaj z vsem pritrdilnim in montažnim materialom,</t>
  </si>
  <si>
    <t xml:space="preserve">Tip POL 955.00/STD           , proizvod SIEMENS </t>
  </si>
  <si>
    <t xml:space="preserve">Predelava, prevezava in dodelava električnega razdelilnika skladno z novim PZI elektro načrtom - delo PK električarja </t>
  </si>
  <si>
    <t>ur</t>
  </si>
  <si>
    <t>Skupaj: PREDELAVA EL: RAZDELIL. RK-N1</t>
  </si>
  <si>
    <t>NADGRADNJA RAZDELILCA R-3N</t>
  </si>
  <si>
    <t>Dobava in montaža varovalčnega ločilnika TYTAN II za D0 taljive vložke</t>
  </si>
  <si>
    <t>Vtič z D0 taljivimi vložki za TYTAN II 3×40A</t>
  </si>
  <si>
    <t>- Elektroinštalacijska žica, mehka, H07V-K debeline 16,0mm2 - črna, rjava, siva</t>
  </si>
  <si>
    <t>Predelava elektro krmilne omare ter dograditev varovalčnega ločilnika - delo PK električarja</t>
  </si>
  <si>
    <t>Skupaj: NADGRADNJA RAZDELILCA R-3N</t>
  </si>
  <si>
    <t>RAZSVETLJAVA HODNIKA</t>
  </si>
  <si>
    <t xml:space="preserve">Dobava in montaža LED Panel 40W 4000K 595×595, 3600 lm svetilke z napajalnikom. </t>
  </si>
  <si>
    <t>Vodnik PP-Y 3×1,5mm2 položen delno po polici delno v instalacijski kanal  in PN zaščitne cevi za priklop nove razsvetljave.</t>
  </si>
  <si>
    <t>NO razvodna doza 80×80</t>
  </si>
  <si>
    <t>Skupaj: RAZSVETLJAVA</t>
  </si>
  <si>
    <t>ELEMENTI AVTOMATIKE</t>
  </si>
  <si>
    <t xml:space="preserve">El.motorni pogon žaluzij ON/OFF, z vzmetjo
Napajanje 24V AC/DC
Čas odpiranja/zapiranja (90/15 s)
Navor 7Nm
</t>
  </si>
  <si>
    <t>z vsem potrebnim montažnim materialom in kabliranjem.</t>
  </si>
  <si>
    <t xml:space="preserve">Ustreza tip GMA121.1E proizvod SIEMENS ali enakovredno </t>
  </si>
  <si>
    <t xml:space="preserve">El.motorni pogon žaluzij zvezdni - hitri
Napajanje 24V AC/DC
Krmiljenje 0(2) - 10V / 0(4) - 20 mA
Čas odpiranja/zapiranja 2 s
Navor 6Nm
</t>
  </si>
  <si>
    <t xml:space="preserve">Ustreza tip GMA191.1E proizvod SIEMENS ali enakovredno </t>
  </si>
  <si>
    <t>El.motorni 3-potnega ventila hladilnika
Napajanje 24V AC/DC
Krmiljenje 0 - 10V 
Moč 300N</t>
  </si>
  <si>
    <t xml:space="preserve">Ustreza tip SSC61 proizvod SIEMENS ali enakovredno </t>
  </si>
  <si>
    <t xml:space="preserve">Kanalsko tipalo temperature ( odvodni zrak ) , skupaj z vsem </t>
  </si>
  <si>
    <t>pritrdilnim,tesnilnim in montažnim materialom ter kabliranjem.</t>
  </si>
  <si>
    <t xml:space="preserve">Tip QAM2120.040               (Ni1000), proizvod SIEMENS </t>
  </si>
  <si>
    <t>Zagon in preizkus delovanja sistema:</t>
  </si>
  <si>
    <t>Izdelava programov prosto programabilnih regulatorjev</t>
  </si>
  <si>
    <t>Zagon in testiranje opreme na objektu</t>
  </si>
  <si>
    <t>Šolanje osebja o upravljnju in vzdrževanju sistema</t>
  </si>
  <si>
    <t xml:space="preserve">Interne meritve in nastavitve količin zraka </t>
  </si>
  <si>
    <t>Interne meritve in nastavitve željenih tlakov v prostorih in kanalih</t>
  </si>
  <si>
    <t>Potni stroški</t>
  </si>
  <si>
    <t>Dokumentacija:</t>
  </si>
  <si>
    <t>Tropolni vezalni načrt elektro krmilne omare</t>
  </si>
  <si>
    <t>Blok shema avtomatike sistema</t>
  </si>
  <si>
    <t>Navodila za upravljanje in vzdrževanje sistema</t>
  </si>
  <si>
    <t>Tehnična poročila o izvedenih meritvah količin zraka in tlakov</t>
  </si>
  <si>
    <t>Izvedba meritev elektro instalacij in sicer galvanskih povezav, inpedanc kratkostičnih in okvarnih zank,… ter izdajanje ustreznega poročila o opravljenih meritvah</t>
  </si>
  <si>
    <t>Skupaj: ELEMENTI AVTOMATIKE</t>
  </si>
  <si>
    <t>K</t>
  </si>
  <si>
    <t>KABLIRANJE IN INSTALACIJSKI MATERIAL</t>
  </si>
  <si>
    <t>Pocikana kabelska polica PK100 komplet z stenskimi ali stropnimi držali ter ostalim drobnim montažnim materialom.</t>
  </si>
  <si>
    <t>Instalacijska plastična toga PNT cev za nadgradno montažo, komplet s pritrdilnim priborom</t>
  </si>
  <si>
    <t xml:space="preserve"> - cev fi 16 mm</t>
  </si>
  <si>
    <t xml:space="preserve"> - cev fi 23 mm</t>
  </si>
  <si>
    <t>Gibljiva zaščitna cev Euroflex, komplet s pritrdilnim priborom</t>
  </si>
  <si>
    <t xml:space="preserve"> - cev fi 10 mm</t>
  </si>
  <si>
    <t xml:space="preserve"> - cev fi 12 mm</t>
  </si>
  <si>
    <t xml:space="preserve"> - cev fi 14 mm</t>
  </si>
  <si>
    <t>Dobava in montaža instalacijskega kanala NIK44</t>
  </si>
  <si>
    <t>Dobava in montaža instalacijskega kanala NIK6</t>
  </si>
  <si>
    <t>Dobava in polaganje kabla NYY-J 3×1,5mm2</t>
  </si>
  <si>
    <t>Dobava in polaganje kabla NYY-J 5×1,5mm2</t>
  </si>
  <si>
    <t>Dobava in polaganje kabla IY(ST)Y 2×2×0,6</t>
  </si>
  <si>
    <t>Dobava in polaganje kabla IY(ST)Y 3×2×0,6</t>
  </si>
  <si>
    <t>Dobava in polaganje kabla IY(ST)Y 6×2×0,6</t>
  </si>
  <si>
    <t>NO razvodne doze 80×80 mm</t>
  </si>
  <si>
    <t>kos.</t>
  </si>
  <si>
    <t>Dobava in polaganje kabla NYY-J 5×10mm2</t>
  </si>
  <si>
    <t>Instalacijski mnogožični vodnik rumeno zelene barve, položen med kovinskimi masami in zbirnim vodom za izenačitev potenciala zaključen s stisljivim tulcem oz. kabelskim čevljem</t>
  </si>
  <si>
    <r>
      <t xml:space="preserve"> - H05V-R 6 mm</t>
    </r>
    <r>
      <rPr>
        <vertAlign val="superscript"/>
        <sz val="12"/>
        <rFont val="Arial"/>
        <family val="2"/>
        <charset val="238"/>
      </rPr>
      <t>2</t>
    </r>
  </si>
  <si>
    <t>Skupaj: KABLIRANJE IN INSTALACIJSKI MATERIAL</t>
  </si>
  <si>
    <t>L</t>
  </si>
  <si>
    <t>NEPREDVIDENA DELA IN OSTALI STROŠKI</t>
  </si>
  <si>
    <t xml:space="preserve">Drobni nespecificiran material, transportni in manipulativni stroški </t>
  </si>
  <si>
    <t>Nepredvidena dodatna dela - obračun po dejanskih stroških</t>
  </si>
  <si>
    <t>Skupaj: NEPREDVIDENA DELA IN OSTALI STROŠKI</t>
  </si>
  <si>
    <t>OBJEKT: Odsek K1 - Laboratoriji</t>
  </si>
  <si>
    <t xml:space="preserve">INVESTITOR: </t>
  </si>
  <si>
    <t>oktober 2022</t>
  </si>
  <si>
    <t>1.)</t>
  </si>
  <si>
    <t>STROJNE INSTALACIJE</t>
  </si>
  <si>
    <t>2.)</t>
  </si>
  <si>
    <t>ELEKTRO INSTALACIJE</t>
  </si>
  <si>
    <t>3.)</t>
  </si>
  <si>
    <t>5 - LETNO VZDRŽEVANJE</t>
  </si>
  <si>
    <t>REKAPITULACIJA DEL</t>
  </si>
  <si>
    <t>Naziv</t>
  </si>
  <si>
    <t>V</t>
  </si>
  <si>
    <t>Kontrola zamazanosti enot klima komore ter po potrebi čiščenje (sesanje).</t>
  </si>
  <si>
    <t>Dobava in zamenjava kasetnih filtrov zraka na dovodni in odvodni strani klima komore.</t>
  </si>
  <si>
    <t>Ventilatorji in elektromotorji:</t>
  </si>
  <si>
    <t>kontrola obrabljenosti ležajev elektromotorjev z ročnim preizkusom</t>
  </si>
  <si>
    <t>kontrola amortizerjev ventilatorjev</t>
  </si>
  <si>
    <t>kontrola obratovalnih tokov elektromotorjev.</t>
  </si>
  <si>
    <t>Kontrola funkcije vodnega grelnega registra:</t>
  </si>
  <si>
    <t>kontrola zamazanosti lamel in po potrebi čiščenje</t>
  </si>
  <si>
    <t>kontrola tlakov v cevnih instalacijah in po potrebi polnjenje z vodo</t>
  </si>
  <si>
    <t>kontrola prisotnosti zraka v cevnih instalacijah ter odzračevanje, če je le to potrebno</t>
  </si>
  <si>
    <t>kontrola delovanja obtočne črpalke</t>
  </si>
  <si>
    <t xml:space="preserve">kontrola zamazanosti čistilnih kosov v cevnih instalacijah ter po potrebi čiščenje </t>
  </si>
  <si>
    <t>kontrola delovanja manometrov in termometrov vgrajenih v cevni instalaciji.</t>
  </si>
  <si>
    <t>Kontrola funkcije vodnega hladilnega registra:</t>
  </si>
  <si>
    <t>kontrola tlakov v cevnih instalacijah in po potrebi polnjenje z mešanico vode in polipropilen glikola</t>
  </si>
  <si>
    <t>Kontrola delovanja žaluzij, prenosov in zglobov ter podmazovanje le teh.</t>
  </si>
  <si>
    <t>Kontrola delovanja avtomatike klima komore s pripadajočim regulatorjem:</t>
  </si>
  <si>
    <t xml:space="preserve">kontrola delovanja ter kontrola nastavljenih parametrov DDC regulatorja in pripadajočih rezširitvenih modulov in HMI enot. </t>
  </si>
  <si>
    <t>kontrola delovanja tipal, dif. tlačnih stikal, elektro motornih pogonov žaluzij in      ventilov,…</t>
  </si>
  <si>
    <t xml:space="preserve">kontrola delovanja elektro komponent znotraj elektro krmilne omare </t>
  </si>
  <si>
    <t>Kontrola vseh vijačnih spojev ter pritrditev le teh, če je ugotovljeno, da je le ta  potrebna.</t>
  </si>
  <si>
    <t>Vodni hladilni agregat:</t>
  </si>
  <si>
    <t>Kondenzator:</t>
  </si>
  <si>
    <t>kontrola obratovalnih tokov ventilatorjev kondenzatorja</t>
  </si>
  <si>
    <t>kontrola obrabljenosti jermen radialnih ventilatorjev ter po potrebi zamenjava</t>
  </si>
  <si>
    <t>kontrola zamazanosti kondenzatorja ter po potrebi čiščenje</t>
  </si>
  <si>
    <t>kontrola obrabljenosti ležajev elektro motorjev z ročnim preizkusom</t>
  </si>
  <si>
    <t>kontrola amortizerjev ventilatorjev.</t>
  </si>
  <si>
    <t>Kontrola delovanja kompresorjev:</t>
  </si>
  <si>
    <t>kontrola obratovalnih tokov kompresorjev</t>
  </si>
  <si>
    <t>kontrola nivoja olja v kompresorjih</t>
  </si>
  <si>
    <t>kontrola delavnih tlakov.</t>
  </si>
  <si>
    <t>Kontrola delovanja obtočnih črpalk ter kontrola obratovalnih tokov.</t>
  </si>
  <si>
    <t>Kontrola tesnosti hladilnega sistema v skladu z uredbo o uporabi ozonu škodljivih snovi in fluoriranih toplogrednih plinov objavljeno v Uradnem listu Republike Slovenije št.:41/2010 z dne 25.5.2010, kateri povzema uredbe (ES) št. 842/206, 1137/2008, 1005/2009 in 1516/2007.</t>
  </si>
  <si>
    <t>Za morebitna popravila oz. zamenjave posameznih delov, dobavo delov in materiala bo naročnik izstavil posebno naročilnico, izvajalec pa izstavi račun na osnovi obračuna ter s strani naročnika prevzetih in potrjenih vgrajenih delov in materialov in se obravnava posebej</t>
  </si>
  <si>
    <t>korekcija parametrov DDC regulatorja če je le ta potrebna</t>
  </si>
  <si>
    <t>kontrola delovanja frekvenčnih regulatorjev za krmiljenje elektro motorjev.</t>
  </si>
  <si>
    <t>Vzdrževanje -redno (april)</t>
  </si>
  <si>
    <t>Vzdrževanje -intervencijsko (po potrebi)</t>
  </si>
  <si>
    <t>V.I.</t>
  </si>
  <si>
    <t>Intervencijski servisni pregled ter kontrola delovanja v primeru izpada delovanja sistema.</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</si>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</sst>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quot;.&quot;"/>
    <numFmt numFmtId="166" formatCode="0.0"/>
  </numFmts>
  <fonts count="69" x14ac:knownFonts="1">
    <font>
      <sz val="11"/>
      <color theme="1"/>
      <name val="Calibri"/>
      <family val="2"/>
      <scheme val="minor"/>
    </font>
    <font>
      <b/>
      <i/>
      <sz val="11"/>
      <name val="Arial Narrow"/>
      <family val="2"/>
    </font>
    <font>
      <b/>
      <i/>
      <sz val="9"/>
      <name val="Arial Narrow"/>
      <family val="2"/>
    </font>
    <font>
      <sz val="14"/>
      <name val="Arial"/>
      <family val="2"/>
      <charset val="238"/>
    </font>
    <font>
      <sz val="11"/>
      <name val="Arial"/>
      <family val="2"/>
    </font>
    <font>
      <sz val="11"/>
      <name val="Arial Narrow"/>
      <family val="2"/>
    </font>
    <font>
      <sz val="11"/>
      <name val="Arial Narrow"/>
      <family val="2"/>
      <charset val="238"/>
    </font>
    <font>
      <b/>
      <sz val="11"/>
      <name val="Arial Narrow"/>
      <family val="2"/>
    </font>
    <font>
      <b/>
      <sz val="11"/>
      <name val="Arial"/>
      <family val="2"/>
      <charset val="238"/>
    </font>
    <font>
      <sz val="11"/>
      <name val="Arial CE"/>
      <charset val="238"/>
    </font>
    <font>
      <b/>
      <sz val="9"/>
      <name val="Arial"/>
      <family val="2"/>
      <charset val="238"/>
    </font>
    <font>
      <b/>
      <i/>
      <sz val="11"/>
      <name val="Arial"/>
      <family val="2"/>
      <charset val="238"/>
    </font>
    <font>
      <b/>
      <sz val="11"/>
      <color theme="1"/>
      <name val="Arial"/>
      <family val="2"/>
      <charset val="238"/>
    </font>
    <font>
      <sz val="11"/>
      <name val="Arial"/>
      <family val="2"/>
      <charset val="238"/>
    </font>
    <font>
      <sz val="9"/>
      <name val="Arial Narrow"/>
      <family val="2"/>
      <charset val="238"/>
    </font>
    <font>
      <b/>
      <sz val="11"/>
      <name val="Arial Narrow"/>
      <family val="2"/>
      <charset val="238"/>
    </font>
    <font>
      <sz val="11"/>
      <name val="Arial CE"/>
      <family val="2"/>
      <charset val="238"/>
    </font>
    <font>
      <sz val="10"/>
      <name val="Arial CE"/>
      <charset val="238"/>
    </font>
    <font>
      <b/>
      <sz val="12"/>
      <name val="Arial"/>
      <family val="2"/>
      <charset val="238"/>
    </font>
    <font>
      <sz val="9"/>
      <name val="Arial CE"/>
      <charset val="238"/>
    </font>
    <font>
      <sz val="9"/>
      <name val="Arial Narrow"/>
      <family val="2"/>
    </font>
    <font>
      <b/>
      <i/>
      <sz val="11"/>
      <name val="Arial Narrow"/>
      <family val="2"/>
      <charset val="238"/>
    </font>
    <font>
      <sz val="9"/>
      <name val="Arial"/>
      <family val="2"/>
    </font>
    <font>
      <sz val="9"/>
      <name val="Arial CE"/>
      <family val="2"/>
      <charset val="238"/>
    </font>
    <font>
      <b/>
      <i/>
      <sz val="11"/>
      <color theme="1"/>
      <name val="Arial"/>
      <family val="2"/>
      <charset val="238"/>
    </font>
    <font>
      <b/>
      <i/>
      <sz val="14"/>
      <name val="Arial Narrow"/>
      <family val="2"/>
    </font>
    <font>
      <b/>
      <sz val="11"/>
      <name val="Arial"/>
      <family val="2"/>
    </font>
    <font>
      <b/>
      <sz val="9"/>
      <name val="Arial Narrow"/>
      <family val="2"/>
    </font>
    <font>
      <b/>
      <sz val="10"/>
      <name val="Arial"/>
      <family val="2"/>
      <charset val="238"/>
    </font>
    <font>
      <sz val="11"/>
      <color theme="1"/>
      <name val="Arial"/>
      <family val="2"/>
      <charset val="238"/>
    </font>
    <font>
      <vertAlign val="superscript"/>
      <sz val="11"/>
      <color indexed="8"/>
      <name val="Arial"/>
      <family val="2"/>
      <charset val="238"/>
    </font>
    <font>
      <sz val="9"/>
      <name val="Arial"/>
      <family val="2"/>
      <charset val="238"/>
    </font>
    <font>
      <sz val="10"/>
      <name val="Arial CE"/>
      <family val="2"/>
    </font>
    <font>
      <b/>
      <i/>
      <sz val="9"/>
      <color rgb="FFFF0000"/>
      <name val="Arial Narrow"/>
      <family val="2"/>
      <charset val="238"/>
    </font>
    <font>
      <b/>
      <i/>
      <sz val="9"/>
      <color rgb="FFFFC000"/>
      <name val="Arial Narrow"/>
      <family val="2"/>
      <charset val="238"/>
    </font>
    <font>
      <sz val="11"/>
      <color theme="1"/>
      <name val="Calibri"/>
      <family val="2"/>
      <charset val="238"/>
      <scheme val="minor"/>
    </font>
    <font>
      <b/>
      <sz val="11"/>
      <name val="Symbol"/>
      <family val="1"/>
      <charset val="2"/>
    </font>
    <font>
      <b/>
      <sz val="11"/>
      <name val="Arial CE"/>
      <charset val="238"/>
    </font>
    <font>
      <vertAlign val="superscript"/>
      <sz val="11"/>
      <name val="Arial"/>
      <family val="2"/>
      <charset val="238"/>
    </font>
    <font>
      <i/>
      <sz val="11"/>
      <color theme="1"/>
      <name val="Arial"/>
      <family val="2"/>
      <charset val="238"/>
    </font>
    <font>
      <b/>
      <sz val="11"/>
      <name val="Symbol"/>
      <family val="1"/>
      <charset val="238"/>
    </font>
    <font>
      <vertAlign val="superscript"/>
      <sz val="11"/>
      <name val="Arial CE"/>
      <charset val="238"/>
    </font>
    <font>
      <b/>
      <sz val="10"/>
      <name val="Arial Narrow"/>
      <family val="2"/>
    </font>
    <font>
      <sz val="10"/>
      <name val="Arial"/>
      <family val="2"/>
      <charset val="238"/>
    </font>
    <font>
      <sz val="10"/>
      <name val="Arial Narrow"/>
      <family val="2"/>
    </font>
    <font>
      <sz val="10"/>
      <name val="Symbol"/>
      <family val="1"/>
      <charset val="238"/>
    </font>
    <font>
      <sz val="11"/>
      <color rgb="FFFF0000"/>
      <name val="Arial CE"/>
      <charset val="238"/>
    </font>
    <font>
      <b/>
      <sz val="9"/>
      <name val="Arial"/>
      <family val="2"/>
    </font>
    <font>
      <i/>
      <sz val="9"/>
      <color theme="1"/>
      <name val="Arial"/>
      <family val="2"/>
      <charset val="238"/>
    </font>
    <font>
      <b/>
      <sz val="11"/>
      <color indexed="8"/>
      <name val="Arial"/>
      <family val="2"/>
      <charset val="238"/>
    </font>
    <font>
      <sz val="11"/>
      <color indexed="8"/>
      <name val="Arial"/>
      <family val="2"/>
      <charset val="238"/>
    </font>
    <font>
      <b/>
      <sz val="12"/>
      <name val="Times New Roman"/>
      <family val="1"/>
      <charset val="238"/>
    </font>
    <font>
      <sz val="12"/>
      <color theme="1"/>
      <name val="Times New Roman"/>
      <family val="1"/>
      <charset val="238"/>
    </font>
    <font>
      <sz val="12"/>
      <name val="Times New Roman"/>
      <family val="1"/>
      <charset val="238"/>
    </font>
    <font>
      <b/>
      <sz val="12"/>
      <color indexed="8"/>
      <name val="Times New Roman"/>
      <family val="1"/>
      <charset val="238"/>
    </font>
    <font>
      <sz val="12"/>
      <color indexed="8"/>
      <name val="Times New Roman"/>
      <family val="1"/>
      <charset val="238"/>
    </font>
    <font>
      <b/>
      <sz val="14"/>
      <name val="Arial"/>
      <family val="2"/>
      <charset val="238"/>
    </font>
    <font>
      <b/>
      <sz val="10"/>
      <name val="Arial"/>
      <family val="2"/>
    </font>
    <font>
      <sz val="12"/>
      <name val="Arial"/>
      <family val="2"/>
      <charset val="238"/>
    </font>
    <font>
      <sz val="12"/>
      <color rgb="FFFF0000"/>
      <name val="Arial"/>
      <family val="2"/>
      <charset val="238"/>
    </font>
    <font>
      <vertAlign val="superscript"/>
      <sz val="12"/>
      <name val="Arial"/>
      <family val="2"/>
      <charset val="238"/>
    </font>
    <font>
      <b/>
      <sz val="12"/>
      <color rgb="FFFF0000"/>
      <name val="Arial"/>
      <family val="2"/>
      <charset val="238"/>
    </font>
    <font>
      <sz val="12"/>
      <name val="Arial CE"/>
      <charset val="238"/>
    </font>
    <font>
      <sz val="12"/>
      <name val="Arial CE"/>
      <family val="2"/>
      <charset val="238"/>
    </font>
    <font>
      <sz val="11"/>
      <name val="Times New Roman"/>
      <family val="1"/>
    </font>
    <font>
      <sz val="12"/>
      <color rgb="FF000000"/>
      <name val="Arial"/>
      <family val="2"/>
      <charset val="238"/>
    </font>
    <font>
      <sz val="12"/>
      <color theme="1"/>
      <name val="Arial"/>
      <family val="2"/>
      <charset val="238"/>
    </font>
    <font>
      <b/>
      <sz val="12"/>
      <color rgb="FF000000"/>
      <name val="Arial"/>
      <family val="2"/>
      <charset val="238"/>
    </font>
    <font>
      <b/>
      <sz val="12"/>
      <color theme="1"/>
      <name val="Arial"/>
      <family val="2"/>
      <charset val="238"/>
    </font>
  </fonts>
  <fills count="3">
    <fill>
      <patternFill patternType="none"/>
    </fill>
    <fill>
      <patternFill patternType="gray125"/>
    </fill>
    <fill>
      <patternFill patternType="solid">
        <fgColor theme="0" tint="-0.249977111117893"/>
        <bgColor indexed="64"/>
      </patternFill>
    </fill>
  </fills>
  <borders count="12">
    <border>
      <left/>
      <right/>
      <top/>
      <bottom/>
      <diagonal/>
    </border>
    <border>
      <left/>
      <right/>
      <top style="thin">
        <color indexed="64"/>
      </top>
      <bottom style="medium">
        <color indexed="64"/>
      </bottom>
      <diagonal/>
    </border>
    <border>
      <left/>
      <right/>
      <top style="thin">
        <color auto="1"/>
      </top>
      <bottom style="thin">
        <color auto="1"/>
      </bottom>
      <diagonal/>
    </border>
    <border>
      <left/>
      <right/>
      <top style="medium">
        <color indexed="64"/>
      </top>
      <bottom/>
      <diagonal/>
    </border>
    <border>
      <left/>
      <right/>
      <top style="thin">
        <color auto="1"/>
      </top>
      <bottom/>
      <diagonal/>
    </border>
    <border>
      <left/>
      <right/>
      <top style="medium">
        <color indexed="64"/>
      </top>
      <bottom style="medium">
        <color indexed="64"/>
      </bottom>
      <diagonal/>
    </border>
    <border>
      <left/>
      <right/>
      <top/>
      <bottom style="hair">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s>
  <cellStyleXfs count="13">
    <xf numFmtId="0" fontId="0" fillId="0" borderId="0"/>
    <xf numFmtId="0" fontId="17" fillId="0" borderId="0"/>
    <xf numFmtId="0" fontId="32" fillId="0" borderId="0"/>
    <xf numFmtId="0" fontId="35" fillId="0" borderId="0"/>
    <xf numFmtId="0" fontId="17" fillId="0" borderId="0"/>
    <xf numFmtId="0" fontId="35" fillId="0" borderId="0"/>
    <xf numFmtId="0" fontId="17" fillId="0" borderId="0"/>
    <xf numFmtId="0" fontId="17" fillId="0" borderId="0"/>
    <xf numFmtId="0" fontId="43" fillId="0" borderId="0"/>
    <xf numFmtId="0" fontId="43" fillId="0" borderId="0"/>
    <xf numFmtId="0" fontId="17" fillId="0" borderId="0"/>
    <xf numFmtId="0" fontId="43" fillId="0" borderId="0" applyBorder="0"/>
    <xf numFmtId="0" fontId="64" fillId="0" borderId="0" applyFill="0">
      <alignment vertical="justify"/>
    </xf>
  </cellStyleXfs>
  <cellXfs count="346">
    <xf numFmtId="0" fontId="0" fillId="0" borderId="0" xfId="0"/>
    <xf numFmtId="4" fontId="5" fillId="0" borderId="0" xfId="0" applyNumberFormat="1" applyFont="1" applyBorder="1" applyAlignment="1">
      <alignment horizontal="right"/>
    </xf>
    <xf numFmtId="49" fontId="6" fillId="0" borderId="0" xfId="0" applyNumberFormat="1" applyFont="1" applyBorder="1"/>
    <xf numFmtId="4" fontId="6" fillId="0" borderId="0" xfId="0" applyNumberFormat="1" applyFont="1" applyBorder="1"/>
    <xf numFmtId="0" fontId="6" fillId="0" borderId="0" xfId="0" applyFont="1" applyBorder="1"/>
    <xf numFmtId="0" fontId="8" fillId="0" borderId="0" xfId="0" applyFont="1" applyAlignment="1">
      <alignment horizontal="justify" vertical="top"/>
    </xf>
    <xf numFmtId="0" fontId="4" fillId="0" borderId="0" xfId="0" applyFont="1" applyAlignment="1">
      <alignment horizontal="right"/>
    </xf>
    <xf numFmtId="0" fontId="9" fillId="0" borderId="0" xfId="0" applyFont="1"/>
    <xf numFmtId="0" fontId="10" fillId="0" borderId="0" xfId="0" applyFont="1" applyAlignment="1">
      <alignment horizontal="justify" vertical="top"/>
    </xf>
    <xf numFmtId="0" fontId="13" fillId="0" borderId="0" xfId="0" applyFont="1" applyAlignment="1">
      <alignment horizontal="justify" vertical="top" wrapText="1"/>
    </xf>
    <xf numFmtId="0" fontId="13" fillId="0" borderId="0" xfId="0" applyFont="1" applyAlignment="1">
      <alignment horizontal="right"/>
    </xf>
    <xf numFmtId="49" fontId="14" fillId="0" borderId="0" xfId="0" applyNumberFormat="1" applyFont="1" applyBorder="1"/>
    <xf numFmtId="4" fontId="14" fillId="0" borderId="0" xfId="0" applyNumberFormat="1" applyFont="1" applyBorder="1"/>
    <xf numFmtId="0" fontId="14" fillId="0" borderId="0" xfId="0" applyFont="1" applyBorder="1"/>
    <xf numFmtId="0" fontId="15" fillId="1" borderId="0" xfId="0" applyFont="1" applyFill="1" applyAlignment="1">
      <alignment horizontal="center" vertical="top" wrapText="1"/>
    </xf>
    <xf numFmtId="0" fontId="13" fillId="0" borderId="0" xfId="0" applyFont="1" applyAlignment="1">
      <alignment horizontal="justify" vertical="top"/>
    </xf>
    <xf numFmtId="164" fontId="9" fillId="0" borderId="0" xfId="0" applyNumberFormat="1" applyFont="1"/>
    <xf numFmtId="49" fontId="8" fillId="0" borderId="0" xfId="0" applyNumberFormat="1" applyFont="1" applyAlignment="1">
      <alignment horizontal="justify" vertical="top" wrapText="1"/>
    </xf>
    <xf numFmtId="0" fontId="19" fillId="0" borderId="0" xfId="0" applyFont="1"/>
    <xf numFmtId="1" fontId="15" fillId="1" borderId="0" xfId="0" applyNumberFormat="1" applyFont="1" applyFill="1" applyAlignment="1">
      <alignment horizontal="center" vertical="top"/>
    </xf>
    <xf numFmtId="0" fontId="9" fillId="0" borderId="0" xfId="0" applyFont="1" applyAlignment="1">
      <alignment horizontal="right" vertical="top"/>
    </xf>
    <xf numFmtId="0" fontId="9" fillId="0" borderId="0" xfId="0" applyFont="1" applyAlignment="1">
      <alignment horizontal="justify" vertical="top"/>
    </xf>
    <xf numFmtId="0" fontId="13" fillId="0" borderId="0" xfId="0" applyFont="1" applyAlignment="1">
      <alignment horizontal="right" vertical="top"/>
    </xf>
    <xf numFmtId="1" fontId="21" fillId="1" borderId="0" xfId="0" applyNumberFormat="1" applyFont="1" applyFill="1" applyBorder="1" applyAlignment="1">
      <alignment horizontal="center" vertical="top"/>
    </xf>
    <xf numFmtId="1" fontId="2" fillId="1" borderId="0" xfId="0" applyNumberFormat="1" applyFont="1" applyFill="1" applyBorder="1" applyAlignment="1">
      <alignment horizontal="center" vertical="top"/>
    </xf>
    <xf numFmtId="1" fontId="21" fillId="1" borderId="2" xfId="0" applyNumberFormat="1" applyFont="1" applyFill="1" applyBorder="1" applyAlignment="1">
      <alignment horizontal="center" vertical="top"/>
    </xf>
    <xf numFmtId="49" fontId="24" fillId="0" borderId="2" xfId="0" applyNumberFormat="1" applyFont="1" applyBorder="1" applyAlignment="1">
      <alignment horizontal="justify" wrapText="1"/>
    </xf>
    <xf numFmtId="1" fontId="1" fillId="1" borderId="0" xfId="0" applyNumberFormat="1" applyFont="1" applyFill="1" applyBorder="1" applyAlignment="1">
      <alignment horizontal="center" vertical="top"/>
    </xf>
    <xf numFmtId="0" fontId="5" fillId="0" borderId="0" xfId="0" applyFont="1" applyBorder="1" applyAlignment="1">
      <alignment horizontal="justify" vertical="top" wrapText="1"/>
    </xf>
    <xf numFmtId="1" fontId="1" fillId="1" borderId="1" xfId="0" applyNumberFormat="1" applyFont="1" applyFill="1" applyBorder="1" applyAlignment="1">
      <alignment horizontal="center" vertical="top"/>
    </xf>
    <xf numFmtId="0" fontId="1" fillId="1" borderId="1" xfId="0" applyFont="1" applyFill="1" applyBorder="1" applyAlignment="1">
      <alignment horizontal="justify" vertical="top" wrapText="1"/>
    </xf>
    <xf numFmtId="3" fontId="1" fillId="1" borderId="1" xfId="0" applyNumberFormat="1" applyFont="1" applyFill="1" applyBorder="1" applyAlignment="1">
      <alignment horizontal="right" wrapText="1"/>
    </xf>
    <xf numFmtId="3" fontId="1" fillId="1" borderId="1" xfId="0" applyNumberFormat="1" applyFont="1" applyFill="1" applyBorder="1" applyAlignment="1">
      <alignment horizontal="center" wrapText="1"/>
    </xf>
    <xf numFmtId="4" fontId="1" fillId="1" borderId="1" xfId="0" applyNumberFormat="1" applyFont="1" applyFill="1" applyBorder="1" applyAlignment="1">
      <alignment horizontal="right" wrapText="1"/>
    </xf>
    <xf numFmtId="49" fontId="2" fillId="1" borderId="0" xfId="0" applyNumberFormat="1" applyFont="1" applyFill="1" applyBorder="1"/>
    <xf numFmtId="4" fontId="2" fillId="1" borderId="0" xfId="0" applyNumberFormat="1" applyFont="1" applyFill="1" applyBorder="1"/>
    <xf numFmtId="0" fontId="2" fillId="1" borderId="0" xfId="0" applyFont="1" applyFill="1" applyBorder="1"/>
    <xf numFmtId="49" fontId="25" fillId="1" borderId="3" xfId="0" applyNumberFormat="1" applyFont="1" applyFill="1" applyBorder="1" applyAlignment="1">
      <alignment horizontal="center" vertical="top"/>
    </xf>
    <xf numFmtId="49" fontId="25" fillId="0" borderId="3" xfId="0" applyNumberFormat="1" applyFont="1" applyBorder="1" applyAlignment="1">
      <alignment horizontal="left" vertical="top"/>
    </xf>
    <xf numFmtId="0" fontId="4" fillId="0" borderId="3" xfId="0" applyFont="1" applyBorder="1" applyAlignment="1">
      <alignment horizontal="right"/>
    </xf>
    <xf numFmtId="0" fontId="9" fillId="0" borderId="3" xfId="0" applyFont="1" applyBorder="1"/>
    <xf numFmtId="3" fontId="5" fillId="0" borderId="0" xfId="0" applyNumberFormat="1" applyFont="1" applyBorder="1" applyAlignment="1">
      <alignment horizontal="center"/>
    </xf>
    <xf numFmtId="0" fontId="26" fillId="0" borderId="0" xfId="0" applyFont="1" applyAlignment="1">
      <alignment horizontal="justify" vertical="top"/>
    </xf>
    <xf numFmtId="0" fontId="27" fillId="1" borderId="0" xfId="0" applyFont="1" applyFill="1" applyAlignment="1">
      <alignment horizontal="center" vertical="top" wrapText="1"/>
    </xf>
    <xf numFmtId="0" fontId="22" fillId="0" borderId="0" xfId="0" applyFont="1" applyAlignment="1">
      <alignment horizontal="right"/>
    </xf>
    <xf numFmtId="0" fontId="28" fillId="0" borderId="0" xfId="0" applyFont="1" applyAlignment="1">
      <alignment horizontal="justify" wrapText="1"/>
    </xf>
    <xf numFmtId="1" fontId="11" fillId="1" borderId="0" xfId="0" applyNumberFormat="1" applyFont="1" applyFill="1" applyBorder="1" applyAlignment="1">
      <alignment horizontal="center" vertical="top"/>
    </xf>
    <xf numFmtId="0" fontId="15" fillId="1" borderId="0" xfId="0" applyFont="1" applyFill="1" applyAlignment="1">
      <alignment horizontal="center" vertical="top"/>
    </xf>
    <xf numFmtId="0" fontId="29" fillId="0" borderId="0" xfId="0" applyNumberFormat="1" applyFont="1" applyAlignment="1">
      <alignment horizontal="justify" vertical="center" wrapText="1"/>
    </xf>
    <xf numFmtId="0" fontId="9" fillId="0" borderId="0" xfId="0" applyFont="1" applyAlignment="1">
      <alignment horizontal="right"/>
    </xf>
    <xf numFmtId="1" fontId="9" fillId="0" borderId="0" xfId="0" applyNumberFormat="1" applyFont="1" applyAlignment="1">
      <alignment horizontal="right"/>
    </xf>
    <xf numFmtId="164" fontId="13" fillId="0" borderId="0" xfId="0" applyNumberFormat="1" applyFont="1" applyAlignment="1">
      <alignment vertical="center"/>
    </xf>
    <xf numFmtId="0" fontId="13" fillId="0" borderId="0" xfId="0" applyFont="1" applyBorder="1" applyAlignment="1">
      <alignment vertical="top" wrapText="1"/>
    </xf>
    <xf numFmtId="0" fontId="13" fillId="0" borderId="0" xfId="0" applyFont="1" applyBorder="1" applyAlignment="1">
      <alignment horizontal="right"/>
    </xf>
    <xf numFmtId="0" fontId="31" fillId="0" borderId="0" xfId="0" applyFont="1" applyBorder="1" applyAlignment="1">
      <alignment vertical="top" wrapText="1"/>
    </xf>
    <xf numFmtId="0" fontId="22" fillId="0" borderId="0" xfId="0" applyFont="1" applyBorder="1" applyAlignment="1">
      <alignment horizontal="right"/>
    </xf>
    <xf numFmtId="0" fontId="19" fillId="0" borderId="0" xfId="0" applyFont="1" applyBorder="1"/>
    <xf numFmtId="0" fontId="13" fillId="0" borderId="0" xfId="2" applyFont="1" applyFill="1" applyAlignment="1">
      <alignment horizontal="justify"/>
    </xf>
    <xf numFmtId="0" fontId="13" fillId="0" borderId="0" xfId="2" applyFont="1" applyFill="1"/>
    <xf numFmtId="0" fontId="13" fillId="0" borderId="0" xfId="2" applyFont="1" applyFill="1" applyAlignment="1">
      <alignment horizontal="justify" vertical="top"/>
    </xf>
    <xf numFmtId="0" fontId="13" fillId="0" borderId="0" xfId="2" quotePrefix="1" applyFont="1" applyFill="1" applyAlignment="1">
      <alignment horizontal="justify"/>
    </xf>
    <xf numFmtId="0" fontId="33" fillId="0" borderId="0" xfId="0" applyFont="1" applyAlignment="1">
      <alignment vertical="center"/>
    </xf>
    <xf numFmtId="0" fontId="34" fillId="0" borderId="0" xfId="0" applyFont="1" applyAlignment="1">
      <alignment vertical="center"/>
    </xf>
    <xf numFmtId="0" fontId="8" fillId="0" borderId="0" xfId="3" applyFont="1" applyAlignment="1">
      <alignment horizontal="justify" vertical="top"/>
    </xf>
    <xf numFmtId="0" fontId="7" fillId="1" borderId="0" xfId="0" applyFont="1" applyFill="1" applyAlignment="1">
      <alignment horizontal="center" vertical="top"/>
    </xf>
    <xf numFmtId="0" fontId="13" fillId="0" borderId="0" xfId="0" applyFont="1" applyAlignment="1">
      <alignment vertical="top"/>
    </xf>
    <xf numFmtId="4" fontId="23" fillId="0" borderId="0" xfId="0" applyNumberFormat="1" applyFont="1" applyAlignment="1">
      <alignment horizontal="right" vertical="top"/>
    </xf>
    <xf numFmtId="1" fontId="27" fillId="1" borderId="0" xfId="0" applyNumberFormat="1" applyFont="1" applyFill="1" applyAlignment="1">
      <alignment horizontal="center" vertical="top"/>
    </xf>
    <xf numFmtId="0" fontId="11" fillId="0" borderId="0" xfId="0" applyFont="1" applyAlignment="1">
      <alignment horizontal="justify" vertical="top"/>
    </xf>
    <xf numFmtId="0" fontId="36" fillId="0" borderId="0" xfId="0" applyFont="1" applyAlignment="1">
      <alignment horizontal="justify" vertical="top"/>
    </xf>
    <xf numFmtId="0" fontId="13" fillId="0" borderId="0" xfId="0" applyFont="1" applyAlignment="1">
      <alignment horizontal="justify" vertical="center" wrapText="1"/>
    </xf>
    <xf numFmtId="0" fontId="16" fillId="0" borderId="0" xfId="0" applyFont="1" applyAlignment="1">
      <alignment horizontal="justify" vertical="top"/>
    </xf>
    <xf numFmtId="0" fontId="13" fillId="0" borderId="0" xfId="0" applyFont="1" applyAlignment="1">
      <alignment horizontal="justify"/>
    </xf>
    <xf numFmtId="0" fontId="26" fillId="0" borderId="0" xfId="0" applyFont="1" applyAlignment="1">
      <alignment horizontal="justify" vertical="top" wrapText="1"/>
    </xf>
    <xf numFmtId="0" fontId="4" fillId="0" borderId="0" xfId="0" applyFont="1" applyAlignment="1">
      <alignment horizontal="justify"/>
    </xf>
    <xf numFmtId="0" fontId="26" fillId="0" borderId="0" xfId="0" applyFont="1" applyAlignment="1">
      <alignment horizontal="justify"/>
    </xf>
    <xf numFmtId="0" fontId="29" fillId="0" borderId="0" xfId="0" applyFont="1" applyAlignment="1">
      <alignment horizontal="justify" vertical="top" wrapText="1"/>
    </xf>
    <xf numFmtId="0" fontId="24" fillId="0" borderId="0" xfId="0" applyFont="1" applyAlignment="1">
      <alignment horizontal="justify" vertical="top" wrapText="1"/>
    </xf>
    <xf numFmtId="0" fontId="8" fillId="0" borderId="0" xfId="0" applyFont="1" applyAlignment="1">
      <alignment horizontal="justify"/>
    </xf>
    <xf numFmtId="2" fontId="13" fillId="0" borderId="0" xfId="4" applyNumberFormat="1" applyFont="1" applyAlignment="1">
      <alignment horizontal="justify" vertical="top" wrapText="1"/>
    </xf>
    <xf numFmtId="0" fontId="16" fillId="0" borderId="0" xfId="0" applyFont="1" applyAlignment="1">
      <alignment horizontal="justify" vertical="top" wrapText="1"/>
    </xf>
    <xf numFmtId="0" fontId="37" fillId="0" borderId="0" xfId="0" applyFont="1" applyAlignment="1">
      <alignment horizontal="justify" vertical="top"/>
    </xf>
    <xf numFmtId="0" fontId="13" fillId="0" borderId="0" xfId="0" quotePrefix="1" applyFont="1" applyAlignment="1">
      <alignment horizontal="justify" vertical="top" wrapText="1"/>
    </xf>
    <xf numFmtId="0" fontId="8" fillId="0" borderId="0" xfId="0" applyFont="1" applyAlignment="1">
      <alignment vertical="top" wrapText="1"/>
    </xf>
    <xf numFmtId="0" fontId="13" fillId="0" borderId="0" xfId="0" quotePrefix="1" applyFont="1" applyAlignment="1">
      <alignment vertical="top" wrapText="1"/>
    </xf>
    <xf numFmtId="1" fontId="7" fillId="1" borderId="0" xfId="0" applyNumberFormat="1" applyFont="1" applyFill="1" applyAlignment="1">
      <alignment horizontal="center" vertical="top"/>
    </xf>
    <xf numFmtId="0" fontId="29" fillId="0" borderId="0" xfId="5" quotePrefix="1" applyFont="1" applyAlignment="1">
      <alignment horizontal="justify" vertical="center" wrapText="1"/>
    </xf>
    <xf numFmtId="0" fontId="8" fillId="0" borderId="0" xfId="0" applyFont="1" applyAlignment="1">
      <alignment horizontal="justify" vertical="top" wrapText="1"/>
    </xf>
    <xf numFmtId="0" fontId="13" fillId="0" borderId="0" xfId="5" quotePrefix="1" applyFont="1" applyAlignment="1">
      <alignment horizontal="justify" vertical="top" wrapText="1"/>
    </xf>
    <xf numFmtId="0" fontId="13" fillId="0" borderId="0" xfId="6" applyFont="1" applyAlignment="1">
      <alignment horizontal="justify" vertical="top"/>
    </xf>
    <xf numFmtId="0" fontId="9" fillId="0" borderId="0" xfId="7" applyFont="1" applyAlignment="1">
      <alignment horizontal="justify" vertical="top"/>
    </xf>
    <xf numFmtId="0" fontId="40" fillId="0" borderId="0" xfId="0" applyFont="1" applyAlignment="1">
      <alignment horizontal="justify" vertical="top"/>
    </xf>
    <xf numFmtId="0" fontId="4" fillId="0" borderId="0" xfId="0" applyFont="1" applyAlignment="1">
      <alignment horizontal="justify" vertical="top"/>
    </xf>
    <xf numFmtId="0" fontId="13" fillId="0" borderId="0" xfId="0" applyFont="1" applyAlignment="1">
      <alignment horizontal="justify" vertical="center"/>
    </xf>
    <xf numFmtId="0" fontId="42" fillId="1" borderId="0" xfId="0" applyFont="1" applyFill="1" applyAlignment="1">
      <alignment horizontal="center" vertical="top"/>
    </xf>
    <xf numFmtId="0" fontId="43" fillId="0" borderId="0" xfId="0" applyFont="1" applyAlignment="1">
      <alignment horizontal="justify" vertical="top"/>
    </xf>
    <xf numFmtId="0" fontId="0" fillId="0" borderId="0" xfId="0" applyAlignment="1">
      <alignment horizontal="right"/>
    </xf>
    <xf numFmtId="1" fontId="43" fillId="0" borderId="0" xfId="0" applyNumberFormat="1" applyFont="1" applyAlignment="1">
      <alignment horizontal="right"/>
    </xf>
    <xf numFmtId="49" fontId="44" fillId="0" borderId="0" xfId="0" applyNumberFormat="1" applyFont="1"/>
    <xf numFmtId="4" fontId="44" fillId="0" borderId="0" xfId="0" applyNumberFormat="1" applyFont="1"/>
    <xf numFmtId="0" fontId="44" fillId="0" borderId="0" xfId="0" applyFont="1"/>
    <xf numFmtId="0" fontId="45" fillId="0" borderId="0" xfId="0" applyFont="1" applyAlignment="1">
      <alignment horizontal="justify" vertical="top"/>
    </xf>
    <xf numFmtId="0" fontId="28" fillId="0" borderId="0" xfId="0" applyFont="1" applyAlignment="1">
      <alignment horizontal="justify" vertical="top"/>
    </xf>
    <xf numFmtId="0" fontId="9" fillId="0" borderId="0" xfId="0" applyFont="1" applyAlignment="1">
      <alignment horizontal="justify" vertical="top" wrapText="1"/>
    </xf>
    <xf numFmtId="0" fontId="46" fillId="0" borderId="0" xfId="0" applyFont="1" applyAlignment="1">
      <alignment horizontal="justify" vertical="top" wrapText="1"/>
    </xf>
    <xf numFmtId="0" fontId="47" fillId="0" borderId="0" xfId="0" applyFont="1" applyFill="1" applyAlignment="1">
      <alignment horizontal="justify" vertical="top"/>
    </xf>
    <xf numFmtId="0" fontId="22" fillId="0" borderId="0" xfId="0" applyFont="1" applyFill="1" applyAlignment="1">
      <alignment horizontal="right"/>
    </xf>
    <xf numFmtId="0" fontId="14" fillId="0" borderId="0" xfId="0" applyFont="1" applyFill="1" applyBorder="1"/>
    <xf numFmtId="0" fontId="19" fillId="0" borderId="0" xfId="0" applyFont="1" applyFill="1"/>
    <xf numFmtId="0" fontId="9" fillId="0" borderId="0" xfId="0" quotePrefix="1" applyFont="1" applyAlignment="1">
      <alignment horizontal="justify" vertical="top"/>
    </xf>
    <xf numFmtId="2" fontId="22" fillId="0" borderId="0" xfId="0" applyNumberFormat="1" applyFont="1" applyFill="1" applyAlignment="1">
      <alignment horizontal="right"/>
    </xf>
    <xf numFmtId="1" fontId="22" fillId="0" borderId="0" xfId="0" applyNumberFormat="1" applyFont="1" applyFill="1" applyAlignment="1">
      <alignment horizontal="right"/>
    </xf>
    <xf numFmtId="0" fontId="6" fillId="0" borderId="0" xfId="0" applyFont="1" applyBorder="1" applyAlignment="1">
      <alignment horizontal="right"/>
    </xf>
    <xf numFmtId="4" fontId="20" fillId="0" borderId="0" xfId="0" applyNumberFormat="1" applyFont="1" applyAlignment="1">
      <alignment horizontal="right"/>
    </xf>
    <xf numFmtId="0" fontId="13" fillId="0" borderId="0" xfId="0" quotePrefix="1" applyFont="1" applyAlignment="1">
      <alignment horizontal="justify" vertical="top"/>
    </xf>
    <xf numFmtId="49" fontId="14" fillId="0" borderId="0" xfId="0" applyNumberFormat="1" applyFont="1" applyFill="1" applyBorder="1"/>
    <xf numFmtId="4" fontId="14" fillId="0" borderId="0" xfId="0" applyNumberFormat="1" applyFont="1" applyFill="1" applyBorder="1"/>
    <xf numFmtId="0" fontId="9" fillId="0" borderId="0" xfId="0" applyFont="1" applyAlignment="1">
      <alignment vertical="top"/>
    </xf>
    <xf numFmtId="49" fontId="4" fillId="0" borderId="0" xfId="0" applyNumberFormat="1" applyFont="1" applyAlignment="1">
      <alignment horizontal="justify" vertical="top" wrapText="1"/>
    </xf>
    <xf numFmtId="1" fontId="9" fillId="0" borderId="0" xfId="0" applyNumberFormat="1" applyFont="1" applyAlignment="1">
      <alignment horizontal="right" vertical="top"/>
    </xf>
    <xf numFmtId="0" fontId="22" fillId="0" borderId="0" xfId="0" applyFont="1" applyAlignment="1">
      <alignment horizontal="justify" vertical="top"/>
    </xf>
    <xf numFmtId="0" fontId="22" fillId="0" borderId="0" xfId="0" applyFont="1" applyAlignment="1">
      <alignment horizontal="right" vertical="top"/>
    </xf>
    <xf numFmtId="0" fontId="8" fillId="0" borderId="2" xfId="0" applyFont="1" applyBorder="1" applyAlignment="1">
      <alignment horizontal="right"/>
    </xf>
    <xf numFmtId="0" fontId="37" fillId="0" borderId="2" xfId="0" applyFont="1" applyBorder="1"/>
    <xf numFmtId="164" fontId="37" fillId="0" borderId="2" xfId="0" applyNumberFormat="1" applyFont="1" applyBorder="1"/>
    <xf numFmtId="49" fontId="48" fillId="0" borderId="4" xfId="0" applyNumberFormat="1" applyFont="1" applyBorder="1" applyAlignment="1">
      <alignment horizontal="justify" wrapText="1"/>
    </xf>
    <xf numFmtId="0" fontId="22" fillId="0" borderId="2" xfId="0" applyFont="1" applyBorder="1" applyAlignment="1">
      <alignment horizontal="right"/>
    </xf>
    <xf numFmtId="0" fontId="19" fillId="0" borderId="2" xfId="0" applyFont="1" applyBorder="1"/>
    <xf numFmtId="0" fontId="13" fillId="0" borderId="0" xfId="0" applyFont="1" applyBorder="1" applyAlignment="1">
      <alignment horizontal="justify"/>
    </xf>
    <xf numFmtId="49" fontId="5" fillId="0" borderId="0" xfId="0" applyNumberFormat="1" applyFont="1" applyBorder="1" applyAlignment="1">
      <alignment horizontal="justify" vertical="top" wrapText="1"/>
    </xf>
    <xf numFmtId="49" fontId="1" fillId="0" borderId="0" xfId="0" applyNumberFormat="1" applyFont="1" applyBorder="1" applyAlignment="1">
      <alignment horizontal="justify" vertical="top" wrapText="1"/>
    </xf>
    <xf numFmtId="0" fontId="9" fillId="0" borderId="0" xfId="0" applyFont="1" applyBorder="1"/>
    <xf numFmtId="49" fontId="1" fillId="0" borderId="0" xfId="0" applyNumberFormat="1" applyFont="1" applyBorder="1" applyAlignment="1">
      <alignment vertical="top"/>
    </xf>
    <xf numFmtId="0" fontId="13" fillId="0" borderId="0" xfId="8" applyFont="1" applyAlignment="1">
      <alignment horizontal="right" vertical="top"/>
    </xf>
    <xf numFmtId="0" fontId="49" fillId="0" borderId="0" xfId="0" applyFont="1" applyAlignment="1">
      <alignment horizontal="left" vertical="top" wrapText="1"/>
    </xf>
    <xf numFmtId="0" fontId="13" fillId="0" borderId="0" xfId="8" applyFont="1" applyAlignment="1">
      <alignment vertical="top" wrapText="1"/>
    </xf>
    <xf numFmtId="164" fontId="13" fillId="0" borderId="0" xfId="8" applyNumberFormat="1" applyFont="1"/>
    <xf numFmtId="0" fontId="8" fillId="0" borderId="0" xfId="8" applyFont="1" applyAlignment="1">
      <alignment horizontal="left" vertical="center"/>
    </xf>
    <xf numFmtId="0" fontId="8" fillId="0" borderId="0" xfId="8" applyFont="1" applyAlignment="1">
      <alignment horizontal="left" vertical="center" wrapText="1"/>
    </xf>
    <xf numFmtId="49" fontId="8" fillId="0" borderId="0" xfId="8" applyNumberFormat="1" applyFont="1" applyAlignment="1">
      <alignment horizontal="left" vertical="center"/>
    </xf>
    <xf numFmtId="0" fontId="13" fillId="0" borderId="0" xfId="8" applyFont="1" applyAlignment="1">
      <alignment horizontal="left" vertical="center"/>
    </xf>
    <xf numFmtId="0" fontId="13" fillId="0" borderId="0" xfId="8" applyFont="1" applyAlignment="1">
      <alignment horizontal="left" vertical="center" wrapText="1"/>
    </xf>
    <xf numFmtId="164" fontId="13" fillId="0" borderId="0" xfId="8" applyNumberFormat="1" applyFont="1" applyAlignment="1">
      <alignment horizontal="left" vertical="center"/>
    </xf>
    <xf numFmtId="164" fontId="8" fillId="0" borderId="0" xfId="8" applyNumberFormat="1" applyFont="1" applyAlignment="1">
      <alignment horizontal="right" vertical="center"/>
    </xf>
    <xf numFmtId="164" fontId="13" fillId="0" borderId="0" xfId="8" applyNumberFormat="1" applyFont="1" applyAlignment="1">
      <alignment horizontal="right" vertical="center"/>
    </xf>
    <xf numFmtId="0" fontId="8" fillId="0" borderId="0" xfId="8" applyFont="1" applyAlignment="1">
      <alignment horizontal="left" vertical="top"/>
    </xf>
    <xf numFmtId="0" fontId="8" fillId="0" borderId="0" xfId="8" applyFont="1" applyAlignment="1">
      <alignment wrapText="1"/>
    </xf>
    <xf numFmtId="0" fontId="8" fillId="0" borderId="0" xfId="8" applyFont="1" applyAlignment="1"/>
    <xf numFmtId="164" fontId="8" fillId="0" borderId="0" xfId="8" applyNumberFormat="1" applyFont="1"/>
    <xf numFmtId="0" fontId="8" fillId="2" borderId="5" xfId="8" applyFont="1" applyFill="1" applyBorder="1" applyAlignment="1">
      <alignment horizontal="left" vertical="center"/>
    </xf>
    <xf numFmtId="0" fontId="13" fillId="2" borderId="5" xfId="8" applyFont="1" applyFill="1" applyBorder="1" applyAlignment="1">
      <alignment horizontal="left" vertical="center"/>
    </xf>
    <xf numFmtId="164" fontId="8" fillId="2" borderId="5" xfId="8" applyNumberFormat="1" applyFont="1" applyFill="1" applyBorder="1" applyAlignment="1">
      <alignment horizontal="right" vertical="center"/>
    </xf>
    <xf numFmtId="0" fontId="13" fillId="0" borderId="4" xfId="8" applyFont="1" applyBorder="1" applyAlignment="1">
      <alignment wrapText="1"/>
    </xf>
    <xf numFmtId="0" fontId="13" fillId="0" borderId="4" xfId="8" applyFont="1" applyBorder="1" applyAlignment="1"/>
    <xf numFmtId="164" fontId="13" fillId="0" borderId="4" xfId="8" applyNumberFormat="1" applyFont="1" applyBorder="1"/>
    <xf numFmtId="49" fontId="8" fillId="0" borderId="0" xfId="8" applyNumberFormat="1" applyFont="1" applyAlignment="1">
      <alignment horizontal="right" vertical="top"/>
    </xf>
    <xf numFmtId="0" fontId="8" fillId="0" borderId="0" xfId="8" applyFont="1" applyBorder="1" applyAlignment="1">
      <alignment wrapText="1"/>
    </xf>
    <xf numFmtId="0" fontId="8" fillId="0" borderId="0" xfId="8" applyFont="1" applyBorder="1" applyAlignment="1"/>
    <xf numFmtId="164" fontId="8" fillId="0" borderId="0" xfId="8" applyNumberFormat="1" applyFont="1" applyBorder="1"/>
    <xf numFmtId="0" fontId="28" fillId="0" borderId="0" xfId="0" applyFont="1"/>
    <xf numFmtId="0" fontId="8" fillId="0" borderId="0" xfId="8" applyFont="1" applyAlignment="1">
      <alignment horizontal="right" vertical="top"/>
    </xf>
    <xf numFmtId="0" fontId="13" fillId="2" borderId="5" xfId="8" applyFont="1" applyFill="1" applyBorder="1" applyAlignment="1">
      <alignment horizontal="center" vertical="center"/>
    </xf>
    <xf numFmtId="4" fontId="8" fillId="2" borderId="5" xfId="8" applyNumberFormat="1" applyFont="1" applyFill="1" applyBorder="1" applyAlignment="1">
      <alignment horizontal="left" vertical="center"/>
    </xf>
    <xf numFmtId="0" fontId="13" fillId="0" borderId="0" xfId="8" applyFont="1" applyAlignment="1">
      <alignment horizontal="right" vertical="center"/>
    </xf>
    <xf numFmtId="0" fontId="50" fillId="0" borderId="0" xfId="0" applyFont="1" applyAlignment="1">
      <alignment horizontal="left" vertical="center" wrapText="1"/>
    </xf>
    <xf numFmtId="0" fontId="13" fillId="0" borderId="0" xfId="8" applyFont="1" applyAlignment="1">
      <alignment vertical="center" wrapText="1"/>
    </xf>
    <xf numFmtId="164" fontId="13" fillId="0" borderId="0" xfId="8" applyNumberFormat="1" applyFont="1" applyAlignment="1">
      <alignment vertical="center"/>
    </xf>
    <xf numFmtId="0" fontId="13" fillId="0" borderId="0" xfId="8" applyFont="1" applyAlignment="1">
      <alignment wrapText="1"/>
    </xf>
    <xf numFmtId="0" fontId="13" fillId="0" borderId="0" xfId="8" applyFont="1" applyAlignment="1"/>
    <xf numFmtId="0" fontId="8" fillId="0" borderId="0" xfId="8" applyFont="1" applyAlignment="1">
      <alignment vertical="top" wrapText="1"/>
    </xf>
    <xf numFmtId="0" fontId="49" fillId="0" borderId="0" xfId="0" applyFont="1" applyAlignment="1">
      <alignment vertical="top" wrapText="1"/>
    </xf>
    <xf numFmtId="0" fontId="51" fillId="0" borderId="0" xfId="9" applyFont="1" applyBorder="1" applyAlignment="1">
      <alignment horizontal="right" vertical="top"/>
    </xf>
    <xf numFmtId="0" fontId="51" fillId="0" borderId="0" xfId="9" applyFont="1" applyBorder="1" applyAlignment="1">
      <alignment horizontal="left" vertical="top" wrapText="1"/>
    </xf>
    <xf numFmtId="0" fontId="51" fillId="0" borderId="0" xfId="9" applyFont="1" applyBorder="1" applyAlignment="1" applyProtection="1">
      <alignment horizontal="right" vertical="top"/>
    </xf>
    <xf numFmtId="0" fontId="51" fillId="0" borderId="6" xfId="9" applyFont="1" applyBorder="1" applyAlignment="1" applyProtection="1">
      <alignment horizontal="left" vertical="top" wrapText="1"/>
    </xf>
    <xf numFmtId="0" fontId="52" fillId="0" borderId="0" xfId="0" applyFont="1"/>
    <xf numFmtId="165" fontId="53" fillId="0" borderId="0" xfId="9" applyNumberFormat="1" applyFont="1" applyAlignment="1">
      <alignment vertical="top"/>
    </xf>
    <xf numFmtId="0" fontId="54" fillId="0" borderId="0" xfId="0" applyFont="1" applyAlignment="1">
      <alignment horizontal="justify"/>
    </xf>
    <xf numFmtId="0" fontId="55" fillId="0" borderId="0" xfId="0" applyFont="1" applyAlignment="1"/>
    <xf numFmtId="0" fontId="55" fillId="0" borderId="0" xfId="0" applyFont="1" applyAlignment="1">
      <alignment horizontal="left" indent="1"/>
    </xf>
    <xf numFmtId="0" fontId="55" fillId="0" borderId="0" xfId="0" applyFont="1" applyAlignment="1">
      <alignment horizontal="right" vertical="top"/>
    </xf>
    <xf numFmtId="0" fontId="55" fillId="0" borderId="0" xfId="0" applyFont="1" applyAlignment="1">
      <alignment horizontal="justify"/>
    </xf>
    <xf numFmtId="0" fontId="55" fillId="0" borderId="0" xfId="0" applyFont="1" applyAlignment="1">
      <alignment horizontal="justify" vertical="top"/>
    </xf>
    <xf numFmtId="0" fontId="55" fillId="0" borderId="0" xfId="0" applyFont="1" applyAlignment="1">
      <alignment horizontal="left" vertical="top" wrapText="1"/>
    </xf>
    <xf numFmtId="0" fontId="53" fillId="0" borderId="0" xfId="8" applyFont="1" applyAlignment="1">
      <alignment wrapText="1"/>
    </xf>
    <xf numFmtId="0" fontId="0" fillId="0" borderId="0" xfId="0" applyFill="1" applyBorder="1"/>
    <xf numFmtId="0" fontId="0" fillId="0" borderId="0" xfId="0" applyFill="1"/>
    <xf numFmtId="1" fontId="3" fillId="0" borderId="0" xfId="0" applyNumberFormat="1" applyFont="1" applyFill="1" applyBorder="1" applyAlignment="1">
      <alignment horizontal="center" vertical="top" wrapText="1"/>
    </xf>
    <xf numFmtId="0" fontId="56" fillId="0" borderId="0" xfId="0" applyFont="1" applyFill="1" applyBorder="1" applyAlignment="1">
      <alignment horizontal="justify" vertical="top" wrapText="1"/>
    </xf>
    <xf numFmtId="0" fontId="56" fillId="0" borderId="0" xfId="0" applyFont="1" applyFill="1" applyBorder="1" applyAlignment="1">
      <alignment horizontal="left" vertical="center" wrapText="1"/>
    </xf>
    <xf numFmtId="1" fontId="43" fillId="0" borderId="0" xfId="0" applyNumberFormat="1" applyFont="1" applyFill="1" applyBorder="1" applyAlignment="1">
      <alignment horizontal="center" vertical="top"/>
    </xf>
    <xf numFmtId="49" fontId="28" fillId="0" borderId="0" xfId="0" applyNumberFormat="1" applyFont="1" applyFill="1" applyBorder="1" applyAlignment="1">
      <alignment horizontal="justify" vertical="top" wrapText="1"/>
    </xf>
    <xf numFmtId="49" fontId="28" fillId="0" borderId="0" xfId="0" applyNumberFormat="1" applyFont="1" applyFill="1" applyBorder="1" applyAlignment="1">
      <alignment horizontal="left" vertical="center"/>
    </xf>
    <xf numFmtId="1" fontId="43" fillId="0" borderId="8" xfId="0" applyNumberFormat="1" applyFont="1" applyFill="1" applyBorder="1" applyAlignment="1">
      <alignment horizontal="center" vertical="top"/>
    </xf>
    <xf numFmtId="49" fontId="57" fillId="0" borderId="9" xfId="0" applyNumberFormat="1" applyFont="1" applyFill="1" applyBorder="1" applyAlignment="1">
      <alignment horizontal="justify" vertical="top" wrapText="1"/>
    </xf>
    <xf numFmtId="0" fontId="57" fillId="0" borderId="9" xfId="0" applyFont="1" applyFill="1" applyBorder="1" applyAlignment="1">
      <alignment horizontal="left" vertical="center"/>
    </xf>
    <xf numFmtId="164" fontId="28" fillId="0" borderId="9" xfId="0" applyNumberFormat="1" applyFont="1" applyFill="1" applyBorder="1" applyAlignment="1">
      <alignment horizontal="right"/>
    </xf>
    <xf numFmtId="49" fontId="57" fillId="0" borderId="0" xfId="0" applyNumberFormat="1" applyFont="1" applyFill="1" applyBorder="1" applyAlignment="1">
      <alignment horizontal="justify" vertical="top" wrapText="1"/>
    </xf>
    <xf numFmtId="0" fontId="57" fillId="0" borderId="0" xfId="0" applyFont="1" applyFill="1" applyBorder="1" applyAlignment="1">
      <alignment horizontal="left" vertical="center"/>
    </xf>
    <xf numFmtId="164" fontId="28" fillId="0" borderId="0" xfId="0" applyNumberFormat="1" applyFont="1" applyFill="1" applyBorder="1" applyAlignment="1">
      <alignment horizontal="right"/>
    </xf>
    <xf numFmtId="1" fontId="58" fillId="0" borderId="0" xfId="0" applyNumberFormat="1" applyFont="1" applyFill="1" applyBorder="1" applyAlignment="1">
      <alignment horizontal="center" vertical="top"/>
    </xf>
    <xf numFmtId="0" fontId="18" fillId="0" borderId="0" xfId="0" applyFont="1" applyFill="1" applyBorder="1" applyAlignment="1">
      <alignment horizontal="justify" vertical="top" wrapText="1"/>
    </xf>
    <xf numFmtId="0" fontId="58" fillId="0" borderId="0" xfId="0" applyFont="1" applyFill="1" applyBorder="1" applyAlignment="1">
      <alignment horizontal="left" vertical="center"/>
    </xf>
    <xf numFmtId="164" fontId="58" fillId="0" borderId="0" xfId="0" applyNumberFormat="1" applyFont="1" applyFill="1" applyBorder="1" applyAlignment="1">
      <alignment horizontal="right"/>
    </xf>
    <xf numFmtId="0" fontId="59" fillId="0" borderId="0" xfId="0" applyFont="1" applyFill="1" applyBorder="1"/>
    <xf numFmtId="0" fontId="59" fillId="0" borderId="0" xfId="0" applyFont="1" applyFill="1"/>
    <xf numFmtId="0" fontId="58" fillId="0" borderId="0" xfId="0" applyFont="1" applyFill="1" applyAlignment="1">
      <alignment horizontal="justify" vertical="top" wrapText="1"/>
    </xf>
    <xf numFmtId="0" fontId="58" fillId="0" borderId="0" xfId="0" applyFont="1" applyFill="1" applyBorder="1" applyAlignment="1">
      <alignment horizontal="justify" vertical="top" wrapText="1"/>
    </xf>
    <xf numFmtId="0" fontId="58" fillId="0" borderId="0" xfId="0" applyFont="1" applyFill="1" applyBorder="1"/>
    <xf numFmtId="0" fontId="58" fillId="0" borderId="0" xfId="0" applyFont="1" applyFill="1"/>
    <xf numFmtId="0" fontId="59" fillId="0" borderId="0" xfId="0" applyFont="1" applyFill="1" applyBorder="1" applyAlignment="1"/>
    <xf numFmtId="0" fontId="59" fillId="0" borderId="0" xfId="0" applyFont="1" applyFill="1" applyAlignment="1"/>
    <xf numFmtId="1" fontId="58" fillId="0" borderId="4" xfId="0" applyNumberFormat="1" applyFont="1" applyFill="1" applyBorder="1" applyAlignment="1">
      <alignment horizontal="center" vertical="top"/>
    </xf>
    <xf numFmtId="0" fontId="18" fillId="0" borderId="4" xfId="0" applyFont="1" applyFill="1" applyBorder="1" applyAlignment="1">
      <alignment horizontal="justify" vertical="top" wrapText="1"/>
    </xf>
    <xf numFmtId="0" fontId="18" fillId="0" borderId="4" xfId="0" applyFont="1" applyFill="1" applyBorder="1" applyAlignment="1">
      <alignment horizontal="left" vertical="center"/>
    </xf>
    <xf numFmtId="164" fontId="18" fillId="0" borderId="4" xfId="0" applyNumberFormat="1" applyFont="1" applyFill="1" applyBorder="1" applyAlignment="1">
      <alignment horizontal="right"/>
    </xf>
    <xf numFmtId="0" fontId="18" fillId="0" borderId="0" xfId="0" applyFont="1" applyFill="1" applyBorder="1"/>
    <xf numFmtId="0" fontId="18" fillId="0" borderId="0" xfId="0" applyFont="1" applyFill="1"/>
    <xf numFmtId="49" fontId="58" fillId="0" borderId="0" xfId="0" applyNumberFormat="1" applyFont="1" applyFill="1" applyAlignment="1">
      <alignment horizontal="justify" vertical="top" wrapText="1"/>
    </xf>
    <xf numFmtId="0" fontId="58" fillId="0" borderId="0" xfId="0" applyFont="1" applyFill="1" applyAlignment="1">
      <alignment horizontal="left" vertical="center"/>
    </xf>
    <xf numFmtId="49" fontId="58" fillId="0" borderId="0" xfId="0" applyNumberFormat="1" applyFont="1" applyFill="1" applyBorder="1" applyAlignment="1">
      <alignment horizontal="justify" vertical="top" wrapText="1"/>
    </xf>
    <xf numFmtId="1" fontId="58" fillId="0" borderId="11" xfId="0" applyNumberFormat="1" applyFont="1" applyFill="1" applyBorder="1" applyAlignment="1">
      <alignment horizontal="center" vertical="top"/>
    </xf>
    <xf numFmtId="49" fontId="58" fillId="0" borderId="11" xfId="0" applyNumberFormat="1" applyFont="1" applyFill="1" applyBorder="1" applyAlignment="1">
      <alignment horizontal="justify" vertical="top" wrapText="1"/>
    </xf>
    <xf numFmtId="0" fontId="58" fillId="0" borderId="11" xfId="0" applyFont="1" applyFill="1" applyBorder="1" applyAlignment="1">
      <alignment horizontal="left" vertical="center"/>
    </xf>
    <xf numFmtId="1" fontId="43" fillId="0" borderId="0" xfId="0" applyNumberFormat="1" applyFont="1" applyFill="1" applyAlignment="1">
      <alignment horizontal="center" vertical="top"/>
    </xf>
    <xf numFmtId="0" fontId="43" fillId="0" borderId="0" xfId="0" applyFont="1" applyFill="1" applyAlignment="1">
      <alignment horizontal="justify" vertical="top" wrapText="1"/>
    </xf>
    <xf numFmtId="0" fontId="43" fillId="0" borderId="0" xfId="0" applyFont="1" applyFill="1" applyAlignment="1">
      <alignment horizontal="left" vertical="center"/>
    </xf>
    <xf numFmtId="164" fontId="43" fillId="0" borderId="0" xfId="0" applyNumberFormat="1" applyFont="1" applyFill="1" applyAlignment="1">
      <alignment horizontal="right"/>
    </xf>
    <xf numFmtId="0" fontId="61" fillId="0" borderId="0" xfId="0" applyFont="1" applyFill="1" applyBorder="1"/>
    <xf numFmtId="0" fontId="61" fillId="0" borderId="0" xfId="0" applyFont="1" applyFill="1"/>
    <xf numFmtId="0" fontId="18" fillId="0" borderId="0" xfId="0" applyFont="1" applyFill="1" applyBorder="1" applyAlignment="1">
      <alignment horizontal="left" vertical="center"/>
    </xf>
    <xf numFmtId="164" fontId="18" fillId="0" borderId="0" xfId="0" applyNumberFormat="1" applyFont="1" applyFill="1" applyBorder="1" applyAlignment="1">
      <alignment horizontal="right"/>
    </xf>
    <xf numFmtId="1" fontId="58" fillId="0" borderId="0" xfId="0" applyNumberFormat="1" applyFont="1" applyFill="1" applyBorder="1" applyAlignment="1">
      <alignment horizontal="center" vertical="top" wrapText="1"/>
    </xf>
    <xf numFmtId="0" fontId="58" fillId="0" borderId="0" xfId="0" applyFont="1" applyFill="1" applyBorder="1" applyAlignment="1">
      <alignment horizontal="left" vertical="center" wrapText="1" readingOrder="1"/>
    </xf>
    <xf numFmtId="0" fontId="58" fillId="0" borderId="0" xfId="0" applyFont="1" applyFill="1" applyBorder="1" applyAlignment="1">
      <alignment horizontal="left" vertical="center" wrapText="1"/>
    </xf>
    <xf numFmtId="0" fontId="59" fillId="0" borderId="0" xfId="0" applyFont="1" applyFill="1" applyBorder="1" applyAlignment="1">
      <alignment horizontal="justify" vertical="top" wrapText="1" readingOrder="1"/>
    </xf>
    <xf numFmtId="0" fontId="59" fillId="0" borderId="0" xfId="0" applyFont="1" applyFill="1" applyAlignment="1">
      <alignment horizontal="justify" vertical="top" wrapText="1" readingOrder="1"/>
    </xf>
    <xf numFmtId="1" fontId="58" fillId="0" borderId="4" xfId="0" applyNumberFormat="1" applyFont="1" applyFill="1" applyBorder="1" applyAlignment="1">
      <alignment horizontal="center" vertical="center"/>
    </xf>
    <xf numFmtId="0" fontId="18" fillId="0" borderId="4" xfId="0" applyFont="1" applyFill="1" applyBorder="1" applyAlignment="1">
      <alignment horizontal="justify" vertical="center" wrapText="1"/>
    </xf>
    <xf numFmtId="164" fontId="18" fillId="0" borderId="4" xfId="0" applyNumberFormat="1" applyFont="1" applyFill="1" applyBorder="1" applyAlignment="1">
      <alignment horizontal="right" vertical="center"/>
    </xf>
    <xf numFmtId="0" fontId="61" fillId="0" borderId="0" xfId="0" applyFont="1" applyFill="1" applyBorder="1" applyAlignment="1">
      <alignment vertical="center"/>
    </xf>
    <xf numFmtId="0" fontId="61" fillId="0" borderId="0" xfId="0" applyFont="1" applyFill="1" applyAlignment="1">
      <alignment vertical="center"/>
    </xf>
    <xf numFmtId="0" fontId="58" fillId="0" borderId="0" xfId="0" applyFont="1" applyFill="1" applyBorder="1" applyAlignment="1">
      <alignment horizontal="justify" vertical="top" wrapText="1" readingOrder="1"/>
    </xf>
    <xf numFmtId="0" fontId="58" fillId="0" borderId="0" xfId="0" applyFont="1" applyFill="1" applyAlignment="1">
      <alignment horizontal="justify" vertical="top" wrapText="1" readingOrder="1"/>
    </xf>
    <xf numFmtId="0" fontId="43" fillId="0" borderId="0" xfId="0" applyFont="1" applyFill="1" applyBorder="1" applyAlignment="1">
      <alignment horizontal="justify" vertical="top" wrapText="1"/>
    </xf>
    <xf numFmtId="0" fontId="43" fillId="0" borderId="0" xfId="0" applyFont="1" applyFill="1" applyBorder="1" applyAlignment="1">
      <alignment horizontal="left" vertical="center"/>
    </xf>
    <xf numFmtId="164" fontId="43" fillId="0" borderId="0" xfId="0" applyNumberFormat="1" applyFont="1" applyFill="1" applyBorder="1" applyAlignment="1">
      <alignment horizontal="right"/>
    </xf>
    <xf numFmtId="164" fontId="58" fillId="0" borderId="0" xfId="0" applyNumberFormat="1" applyFont="1" applyFill="1" applyBorder="1" applyAlignment="1">
      <alignment horizontal="right" wrapText="1"/>
    </xf>
    <xf numFmtId="0" fontId="59" fillId="0" borderId="0" xfId="0" applyFont="1" applyFill="1" applyBorder="1" applyAlignment="1">
      <alignment wrapText="1"/>
    </xf>
    <xf numFmtId="0" fontId="59" fillId="0" borderId="0" xfId="0" applyFont="1" applyFill="1" applyAlignment="1">
      <alignment wrapText="1"/>
    </xf>
    <xf numFmtId="0" fontId="58" fillId="0" borderId="0" xfId="0" applyFont="1" applyAlignment="1">
      <alignment horizontal="justify" vertical="top" wrapText="1"/>
    </xf>
    <xf numFmtId="0" fontId="62" fillId="0" borderId="0" xfId="10" applyFont="1" applyFill="1" applyBorder="1" applyAlignment="1">
      <alignment horizontal="left" vertical="center"/>
    </xf>
    <xf numFmtId="1" fontId="63" fillId="0" borderId="0" xfId="11" applyNumberFormat="1" applyFont="1" applyFill="1" applyBorder="1" applyAlignment="1">
      <alignment horizontal="left" vertical="center"/>
    </xf>
    <xf numFmtId="1" fontId="58" fillId="0" borderId="0" xfId="0" applyNumberFormat="1" applyFont="1" applyFill="1" applyAlignment="1">
      <alignment horizontal="center" vertical="top"/>
    </xf>
    <xf numFmtId="164" fontId="58" fillId="0" borderId="0" xfId="0" applyNumberFormat="1" applyFont="1" applyFill="1" applyAlignment="1">
      <alignment horizontal="right"/>
    </xf>
    <xf numFmtId="0" fontId="58" fillId="0" borderId="0" xfId="12" applyFont="1" applyFill="1" applyAlignment="1">
      <alignment horizontal="justify" vertical="top" wrapText="1"/>
    </xf>
    <xf numFmtId="0" fontId="58" fillId="0" borderId="0" xfId="12" applyFont="1" applyFill="1" applyAlignment="1"/>
    <xf numFmtId="166" fontId="58" fillId="0" borderId="0" xfId="12" applyNumberFormat="1" applyFont="1" applyFill="1" applyAlignment="1">
      <alignment horizontal="left"/>
    </xf>
    <xf numFmtId="0" fontId="58" fillId="0" borderId="0" xfId="12" applyNumberFormat="1" applyFont="1" applyFill="1" applyAlignment="1">
      <alignment horizontal="left"/>
    </xf>
    <xf numFmtId="0" fontId="58" fillId="0" borderId="0" xfId="0" applyNumberFormat="1" applyFont="1" applyFill="1" applyBorder="1" applyAlignment="1">
      <alignment horizontal="left" vertical="center"/>
    </xf>
    <xf numFmtId="0" fontId="58" fillId="0" borderId="0" xfId="0" applyNumberFormat="1" applyFont="1" applyFill="1" applyAlignment="1">
      <alignment horizontal="left" vertical="center"/>
    </xf>
    <xf numFmtId="0" fontId="58" fillId="0" borderId="0" xfId="0" applyFont="1" applyFill="1" applyAlignment="1">
      <alignment vertical="center"/>
    </xf>
    <xf numFmtId="164" fontId="58" fillId="0" borderId="0" xfId="0" applyNumberFormat="1" applyFont="1" applyFill="1" applyAlignment="1">
      <alignment vertical="center"/>
    </xf>
    <xf numFmtId="0" fontId="59" fillId="0" borderId="0" xfId="0" applyFont="1" applyFill="1" applyBorder="1" applyAlignment="1">
      <alignment vertical="center"/>
    </xf>
    <xf numFmtId="0" fontId="59" fillId="0" borderId="0" xfId="0" applyFont="1" applyFill="1" applyAlignment="1">
      <alignment vertical="center"/>
    </xf>
    <xf numFmtId="0" fontId="58" fillId="0" borderId="0" xfId="0" applyFont="1" applyFill="1" applyAlignment="1">
      <alignment vertical="top"/>
    </xf>
    <xf numFmtId="0" fontId="58" fillId="0" borderId="0" xfId="0" applyFont="1" applyFill="1" applyAlignment="1">
      <alignment horizontal="left" vertical="top"/>
    </xf>
    <xf numFmtId="0" fontId="59" fillId="0" borderId="0" xfId="0" applyFont="1" applyFill="1" applyBorder="1" applyAlignment="1">
      <alignment vertical="top"/>
    </xf>
    <xf numFmtId="0" fontId="59" fillId="0" borderId="0" xfId="0" applyFont="1" applyFill="1" applyAlignment="1">
      <alignment vertical="top"/>
    </xf>
    <xf numFmtId="165" fontId="58" fillId="0" borderId="0" xfId="12" applyNumberFormat="1" applyFont="1" applyFill="1" applyAlignment="1">
      <alignment horizontal="center" vertical="top"/>
    </xf>
    <xf numFmtId="164" fontId="58" fillId="0" borderId="4" xfId="0" applyNumberFormat="1" applyFont="1" applyFill="1" applyBorder="1" applyAlignment="1">
      <alignment horizontal="right"/>
    </xf>
    <xf numFmtId="164" fontId="56" fillId="0" borderId="0" xfId="0" applyNumberFormat="1" applyFont="1" applyFill="1" applyBorder="1" applyAlignment="1">
      <alignment wrapText="1"/>
    </xf>
    <xf numFmtId="164" fontId="28" fillId="0" borderId="0" xfId="0" applyNumberFormat="1" applyFont="1" applyFill="1" applyBorder="1" applyAlignment="1"/>
    <xf numFmtId="164" fontId="28" fillId="0" borderId="10" xfId="0" applyNumberFormat="1" applyFont="1" applyFill="1" applyBorder="1" applyAlignment="1"/>
    <xf numFmtId="164" fontId="58" fillId="0" borderId="0" xfId="0" applyNumberFormat="1" applyFont="1" applyFill="1" applyBorder="1" applyAlignment="1"/>
    <xf numFmtId="164" fontId="18" fillId="0" borderId="4" xfId="0" applyNumberFormat="1" applyFont="1" applyFill="1" applyBorder="1" applyAlignment="1"/>
    <xf numFmtId="164" fontId="43" fillId="0" borderId="0" xfId="0" applyNumberFormat="1" applyFont="1" applyFill="1" applyAlignment="1"/>
    <xf numFmtId="164" fontId="18" fillId="0" borderId="0" xfId="0" applyNumberFormat="1" applyFont="1" applyFill="1" applyBorder="1" applyAlignment="1"/>
    <xf numFmtId="164" fontId="58" fillId="0" borderId="0" xfId="0" applyNumberFormat="1" applyFont="1" applyFill="1" applyBorder="1" applyAlignment="1">
      <alignment vertical="top" wrapText="1"/>
    </xf>
    <xf numFmtId="164" fontId="18" fillId="0" borderId="4" xfId="0" applyNumberFormat="1" applyFont="1" applyFill="1" applyBorder="1" applyAlignment="1">
      <alignment vertical="center"/>
    </xf>
    <xf numFmtId="164" fontId="43" fillId="0" borderId="0" xfId="0" applyNumberFormat="1" applyFont="1" applyFill="1" applyBorder="1" applyAlignment="1"/>
    <xf numFmtId="164" fontId="58" fillId="0" borderId="0" xfId="0" applyNumberFormat="1" applyFont="1" applyFill="1" applyBorder="1" applyAlignment="1">
      <alignment wrapText="1"/>
    </xf>
    <xf numFmtId="164" fontId="58" fillId="0" borderId="0" xfId="0" applyNumberFormat="1" applyFont="1" applyFill="1" applyAlignment="1"/>
    <xf numFmtId="164" fontId="58" fillId="0" borderId="0" xfId="0" applyNumberFormat="1" applyFont="1" applyFill="1" applyBorder="1" applyAlignment="1">
      <alignment vertical="top"/>
    </xf>
    <xf numFmtId="164" fontId="58" fillId="0" borderId="4" xfId="0" applyNumberFormat="1" applyFont="1" applyFill="1" applyBorder="1" applyAlignment="1"/>
    <xf numFmtId="164" fontId="56" fillId="0" borderId="0" xfId="0" applyNumberFormat="1" applyFont="1" applyFill="1" applyBorder="1" applyAlignment="1">
      <alignment horizontal="right" wrapText="1"/>
    </xf>
    <xf numFmtId="164" fontId="58" fillId="0" borderId="0" xfId="0" applyNumberFormat="1" applyFont="1" applyFill="1" applyBorder="1" applyAlignment="1">
      <alignment horizontal="right" vertical="top" wrapText="1"/>
    </xf>
    <xf numFmtId="164" fontId="58" fillId="0" borderId="0" xfId="0" applyNumberFormat="1" applyFont="1" applyFill="1" applyAlignment="1">
      <alignment horizontal="right" vertical="center"/>
    </xf>
    <xf numFmtId="164" fontId="58" fillId="0" borderId="0" xfId="0" applyNumberFormat="1" applyFont="1" applyFill="1" applyAlignment="1">
      <alignment horizontal="right" vertical="top"/>
    </xf>
    <xf numFmtId="4" fontId="16" fillId="0" borderId="0" xfId="0" applyNumberFormat="1" applyFont="1" applyAlignment="1">
      <alignment horizontal="right" vertical="top"/>
    </xf>
    <xf numFmtId="0" fontId="9" fillId="0" borderId="0" xfId="0" applyFont="1" applyFill="1"/>
    <xf numFmtId="4" fontId="5" fillId="0" borderId="0" xfId="0" applyNumberFormat="1" applyFont="1"/>
    <xf numFmtId="0" fontId="9" fillId="0" borderId="2" xfId="0" applyFont="1" applyBorder="1"/>
    <xf numFmtId="1" fontId="13" fillId="0" borderId="0" xfId="0" applyNumberFormat="1" applyFont="1" applyAlignment="1">
      <alignment horizontal="right"/>
    </xf>
    <xf numFmtId="0" fontId="13" fillId="0" borderId="0" xfId="0" applyFont="1" applyBorder="1"/>
    <xf numFmtId="0" fontId="31" fillId="0" borderId="0" xfId="0" applyFont="1" applyBorder="1" applyAlignment="1">
      <alignment horizontal="right"/>
    </xf>
    <xf numFmtId="0" fontId="31" fillId="0" borderId="0" xfId="0" applyFont="1" applyBorder="1"/>
    <xf numFmtId="4" fontId="13" fillId="0" borderId="0" xfId="0" applyNumberFormat="1" applyFont="1" applyAlignment="1">
      <alignment horizontal="right"/>
    </xf>
    <xf numFmtId="4" fontId="43" fillId="0" borderId="0" xfId="0" applyNumberFormat="1" applyFont="1" applyAlignment="1">
      <alignment horizontal="right"/>
    </xf>
    <xf numFmtId="4" fontId="29" fillId="0" borderId="0" xfId="0" applyNumberFormat="1" applyFont="1"/>
    <xf numFmtId="49" fontId="8" fillId="0" borderId="0" xfId="8" applyNumberFormat="1" applyFont="1" applyAlignment="1">
      <alignment horizontal="left" vertical="center" wrapText="1"/>
    </xf>
    <xf numFmtId="164" fontId="13" fillId="0" borderId="0" xfId="8" applyNumberFormat="1" applyFont="1" applyAlignment="1">
      <alignment horizontal="left" vertical="center" wrapText="1"/>
    </xf>
    <xf numFmtId="164" fontId="8" fillId="0" borderId="0" xfId="8" applyNumberFormat="1" applyFont="1" applyAlignment="1">
      <alignment horizontal="left" vertical="center" wrapText="1"/>
    </xf>
    <xf numFmtId="0" fontId="8" fillId="0" borderId="0" xfId="8" applyFont="1" applyAlignment="1">
      <alignment horizontal="left" vertical="top" wrapText="1"/>
    </xf>
    <xf numFmtId="0" fontId="8" fillId="0" borderId="0" xfId="8" applyFont="1" applyAlignment="1">
      <alignment horizontal="left" wrapText="1"/>
    </xf>
    <xf numFmtId="164" fontId="8" fillId="0" borderId="0" xfId="8" applyNumberFormat="1" applyFont="1" applyAlignment="1">
      <alignment horizontal="left" wrapText="1"/>
    </xf>
    <xf numFmtId="0" fontId="8" fillId="2" borderId="5" xfId="8" applyFont="1" applyFill="1" applyBorder="1" applyAlignment="1">
      <alignment horizontal="left" vertical="center" wrapText="1"/>
    </xf>
    <xf numFmtId="0" fontId="13" fillId="2" borderId="5" xfId="8" applyFont="1" applyFill="1" applyBorder="1" applyAlignment="1">
      <alignment horizontal="left" vertical="center" wrapText="1"/>
    </xf>
    <xf numFmtId="164" fontId="8" fillId="2" borderId="5" xfId="8" applyNumberFormat="1" applyFont="1" applyFill="1" applyBorder="1" applyAlignment="1">
      <alignment horizontal="left" vertical="center" wrapText="1"/>
    </xf>
    <xf numFmtId="0" fontId="13" fillId="0" borderId="0" xfId="8" applyFont="1" applyAlignment="1">
      <alignment horizontal="left" vertical="top" wrapText="1"/>
    </xf>
    <xf numFmtId="0" fontId="13" fillId="0" borderId="4" xfId="8" applyFont="1" applyBorder="1" applyAlignment="1">
      <alignment horizontal="left" wrapText="1"/>
    </xf>
    <xf numFmtId="164" fontId="13" fillId="0" borderId="4" xfId="8" applyNumberFormat="1" applyFont="1" applyBorder="1" applyAlignment="1">
      <alignment horizontal="left" wrapText="1"/>
    </xf>
    <xf numFmtId="49" fontId="8" fillId="0" borderId="0" xfId="8" applyNumberFormat="1" applyFont="1" applyAlignment="1">
      <alignment horizontal="left" vertical="top" wrapText="1"/>
    </xf>
    <xf numFmtId="0" fontId="8" fillId="0" borderId="0" xfId="8" applyFont="1" applyBorder="1" applyAlignment="1">
      <alignment horizontal="left" wrapText="1"/>
    </xf>
    <xf numFmtId="164" fontId="8" fillId="0" borderId="0" xfId="8" applyNumberFormat="1" applyFont="1" applyBorder="1" applyAlignment="1">
      <alignment horizontal="left" wrapText="1"/>
    </xf>
    <xf numFmtId="164" fontId="13" fillId="0" borderId="0" xfId="8" applyNumberFormat="1" applyFont="1" applyAlignment="1">
      <alignment horizontal="left" wrapText="1"/>
    </xf>
    <xf numFmtId="4" fontId="8" fillId="2" borderId="5" xfId="8" applyNumberFormat="1" applyFont="1" applyFill="1" applyBorder="1" applyAlignment="1">
      <alignment horizontal="left" vertical="center" wrapText="1"/>
    </xf>
    <xf numFmtId="0" fontId="13" fillId="0" borderId="0" xfId="8" applyFont="1" applyAlignment="1">
      <alignment horizontal="left" wrapText="1"/>
    </xf>
    <xf numFmtId="0" fontId="0" fillId="0" borderId="0" xfId="0" applyAlignment="1">
      <alignment horizontal="left" wrapText="1"/>
    </xf>
    <xf numFmtId="0" fontId="0" fillId="0" borderId="0" xfId="0" applyAlignment="1">
      <alignment vertical="center"/>
    </xf>
    <xf numFmtId="1" fontId="43" fillId="0" borderId="8" xfId="0" applyNumberFormat="1" applyFont="1" applyFill="1" applyBorder="1" applyAlignment="1">
      <alignment horizontal="center" vertical="center"/>
    </xf>
    <xf numFmtId="49" fontId="57" fillId="0" borderId="9" xfId="0" applyNumberFormat="1" applyFont="1" applyFill="1" applyBorder="1" applyAlignment="1">
      <alignment horizontal="justify" vertical="center" wrapText="1"/>
    </xf>
    <xf numFmtId="164" fontId="28" fillId="0" borderId="9" xfId="0" applyNumberFormat="1" applyFont="1" applyFill="1" applyBorder="1" applyAlignment="1">
      <alignment horizontal="right" vertical="center"/>
    </xf>
    <xf numFmtId="164" fontId="28" fillId="0" borderId="10" xfId="0" applyNumberFormat="1" applyFont="1" applyFill="1" applyBorder="1" applyAlignment="1">
      <alignment vertical="center"/>
    </xf>
    <xf numFmtId="0" fontId="0" fillId="0" borderId="0" xfId="0" applyFill="1" applyBorder="1" applyAlignment="1">
      <alignment vertical="center"/>
    </xf>
    <xf numFmtId="0" fontId="0" fillId="0" borderId="0" xfId="0" applyFill="1" applyAlignment="1">
      <alignment vertical="center"/>
    </xf>
    <xf numFmtId="0" fontId="65" fillId="0" borderId="0" xfId="0" applyFont="1" applyAlignment="1">
      <alignment horizontal="justify" vertical="center"/>
    </xf>
    <xf numFmtId="0" fontId="66" fillId="0" borderId="0" xfId="0" applyFont="1" applyAlignment="1">
      <alignment horizontal="justify" vertical="center"/>
    </xf>
    <xf numFmtId="0" fontId="67" fillId="0" borderId="0" xfId="0" applyFont="1"/>
    <xf numFmtId="0" fontId="66" fillId="0" borderId="0" xfId="0" applyFont="1" applyAlignment="1">
      <alignment wrapText="1"/>
    </xf>
    <xf numFmtId="0" fontId="66" fillId="0" borderId="0" xfId="0" applyFont="1"/>
    <xf numFmtId="164" fontId="66" fillId="0" borderId="0" xfId="0" applyNumberFormat="1" applyFont="1"/>
    <xf numFmtId="0" fontId="68" fillId="0" borderId="0" xfId="0" applyFont="1"/>
    <xf numFmtId="0" fontId="66" fillId="0" borderId="11" xfId="0" applyFont="1" applyBorder="1"/>
    <xf numFmtId="0" fontId="65" fillId="0" borderId="11" xfId="0" applyFont="1" applyBorder="1" applyAlignment="1">
      <alignment horizontal="justify" vertical="center"/>
    </xf>
    <xf numFmtId="164" fontId="58" fillId="0" borderId="11" xfId="0" applyNumberFormat="1" applyFont="1" applyFill="1" applyBorder="1" applyAlignment="1">
      <alignment horizontal="right"/>
    </xf>
    <xf numFmtId="164" fontId="66" fillId="0" borderId="11" xfId="0" applyNumberFormat="1" applyFont="1" applyBorder="1"/>
    <xf numFmtId="0" fontId="8" fillId="2" borderId="5" xfId="8" applyFont="1" applyFill="1" applyBorder="1" applyAlignment="1">
      <alignment horizontal="left" vertical="center" wrapText="1"/>
    </xf>
    <xf numFmtId="0" fontId="8" fillId="0" borderId="0" xfId="8" applyFont="1" applyAlignment="1">
      <alignment horizontal="left" vertical="center" wrapText="1"/>
    </xf>
    <xf numFmtId="0" fontId="13" fillId="0" borderId="0" xfId="8" applyFont="1" applyAlignment="1">
      <alignment horizontal="left" vertical="center" wrapText="1"/>
    </xf>
    <xf numFmtId="49" fontId="57" fillId="0" borderId="7" xfId="0" applyNumberFormat="1" applyFont="1" applyFill="1" applyBorder="1" applyAlignment="1">
      <alignment horizontal="left"/>
    </xf>
    <xf numFmtId="0" fontId="18" fillId="0" borderId="0" xfId="0" applyFont="1" applyFill="1" applyBorder="1" applyAlignment="1">
      <alignment horizontal="center" wrapText="1"/>
    </xf>
    <xf numFmtId="0" fontId="18" fillId="0" borderId="0" xfId="0" applyFont="1" applyFill="1" applyBorder="1" applyAlignment="1">
      <alignment horizontal="left" wrapText="1"/>
    </xf>
    <xf numFmtId="0" fontId="56" fillId="0" borderId="0" xfId="0" applyFont="1" applyFill="1" applyBorder="1" applyAlignment="1">
      <alignment horizontal="center" wrapText="1"/>
    </xf>
    <xf numFmtId="0" fontId="28" fillId="0" borderId="0" xfId="0" applyFont="1" applyFill="1" applyBorder="1" applyAlignment="1">
      <alignment horizontal="left" wrapText="1"/>
    </xf>
    <xf numFmtId="49" fontId="28" fillId="0" borderId="0" xfId="0" applyNumberFormat="1" applyFont="1" applyFill="1" applyBorder="1" applyAlignment="1">
      <alignment horizontal="left"/>
    </xf>
  </cellXfs>
  <cellStyles count="13">
    <cellStyle name="Navadno 10 10 10 5" xfId="1" xr:uid="{00000000-0005-0000-0000-000001000000}"/>
    <cellStyle name="Navadno 128" xfId="2" xr:uid="{00000000-0005-0000-0000-000002000000}"/>
    <cellStyle name="Navadno 2" xfId="9" xr:uid="{00000000-0005-0000-0000-000003000000}"/>
    <cellStyle name="Navadno 3 11 18" xfId="5" xr:uid="{00000000-0005-0000-0000-000004000000}"/>
    <cellStyle name="Navadno 3 111" xfId="6" xr:uid="{00000000-0005-0000-0000-000005000000}"/>
    <cellStyle name="Navadno 73" xfId="7" xr:uid="{00000000-0005-0000-0000-000006000000}"/>
    <cellStyle name="Navadno 95 2" xfId="4" xr:uid="{00000000-0005-0000-0000-000007000000}"/>
    <cellStyle name="Navadno 96 3" xfId="3" xr:uid="{00000000-0005-0000-0000-000008000000}"/>
    <cellStyle name="Navadno_LG PZI popis strojne instalacije popravljen popis 2" xfId="8" xr:uid="{00000000-0005-0000-0000-000009000000}"/>
    <cellStyle name="Navadno_List1" xfId="10" xr:uid="{00000000-0005-0000-0000-00000A000000}"/>
    <cellStyle name="Normal" xfId="0" builtinId="0"/>
    <cellStyle name="Normal_Sheet1 (2) 13" xfId="11" xr:uid="{00000000-0005-0000-0000-00000B000000}"/>
    <cellStyle name="Popis Evo"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Erzen\AppData\Local\Temp\Popis%20-%20elektro%20d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 elektro -REKAPITULACIJA"/>
      <sheetName val="Popis - elektro - SPLOŠNO"/>
      <sheetName val="POPIS DEL"/>
    </sheetNames>
    <sheetDataSet>
      <sheetData sheetId="0" refreshError="1"/>
      <sheetData sheetId="1" refreshError="1"/>
      <sheetData sheetId="2" refreshError="1">
        <row r="11">
          <cell r="A11" t="str">
            <v>A</v>
          </cell>
          <cell r="B11" t="str">
            <v>DEMONTAŽNA DELA</v>
          </cell>
        </row>
        <row r="47">
          <cell r="B47" t="str">
            <v>PREDELAVA ELEKTRIČNEGA RAZDEL. RK-N1 V PROSTORU C312</v>
          </cell>
        </row>
        <row r="78">
          <cell r="B78" t="str">
            <v>NADGRADNJA RAZDELILCA R-3N</v>
          </cell>
        </row>
        <row r="94">
          <cell r="B94" t="str">
            <v>RAZSVETLJAVA HODNIKA</v>
          </cell>
        </row>
        <row r="106">
          <cell r="B106" t="str">
            <v>ELEMENTI AVTOMATIKE</v>
          </cell>
        </row>
        <row r="147">
          <cell r="B147" t="str">
            <v>KABLIRANJE IN INSTALACIJSKI MATERIAL</v>
          </cell>
        </row>
        <row r="186">
          <cell r="B186" t="str">
            <v>NEPREDVIDENA DELA IN OSTALI STROŠKI</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22"/>
  <sheetViews>
    <sheetView tabSelected="1" workbookViewId="0">
      <selection activeCell="T31" sqref="T31"/>
    </sheetView>
  </sheetViews>
  <sheetFormatPr defaultRowHeight="14.4" x14ac:dyDescent="0.3"/>
  <cols>
    <col min="1" max="1" width="10.5546875" style="318" customWidth="1"/>
    <col min="2" max="2" width="47.33203125" style="318" customWidth="1"/>
    <col min="3" max="3" width="9.44140625" style="318" customWidth="1"/>
    <col min="4" max="4" width="20.109375" style="318" customWidth="1"/>
  </cols>
  <sheetData>
    <row r="2" spans="1:4" s="319" customFormat="1" ht="21.75" customHeight="1" x14ac:dyDescent="0.3">
      <c r="A2" s="338" t="s">
        <v>416</v>
      </c>
      <c r="B2" s="338"/>
      <c r="C2" s="138"/>
      <c r="D2" s="300" t="s">
        <v>417</v>
      </c>
    </row>
    <row r="3" spans="1:4" ht="21.75" customHeight="1" x14ac:dyDescent="0.3">
      <c r="A3" s="339" t="s">
        <v>255</v>
      </c>
      <c r="B3" s="339"/>
      <c r="C3" s="141"/>
      <c r="D3" s="301"/>
    </row>
    <row r="4" spans="1:4" ht="22.5" customHeight="1" x14ac:dyDescent="0.3">
      <c r="A4" s="339" t="s">
        <v>256</v>
      </c>
      <c r="B4" s="339"/>
      <c r="C4" s="141"/>
      <c r="D4" s="301"/>
    </row>
    <row r="5" spans="1:4" x14ac:dyDescent="0.3">
      <c r="A5" s="339"/>
      <c r="B5" s="339"/>
      <c r="C5" s="141"/>
      <c r="D5" s="301"/>
    </row>
    <row r="6" spans="1:4" x14ac:dyDescent="0.3">
      <c r="A6" s="338" t="s">
        <v>415</v>
      </c>
      <c r="B6" s="338"/>
      <c r="C6" s="138"/>
      <c r="D6" s="302"/>
    </row>
    <row r="7" spans="1:4" x14ac:dyDescent="0.3">
      <c r="A7" s="141"/>
      <c r="B7" s="141"/>
      <c r="C7" s="141"/>
      <c r="D7" s="301"/>
    </row>
    <row r="8" spans="1:4" x14ac:dyDescent="0.3">
      <c r="A8" s="141"/>
      <c r="B8" s="141"/>
      <c r="C8" s="141"/>
      <c r="D8" s="301"/>
    </row>
    <row r="9" spans="1:4" ht="15" thickBot="1" x14ac:dyDescent="0.35">
      <c r="A9" s="303"/>
      <c r="B9" s="304"/>
      <c r="C9" s="304"/>
      <c r="D9" s="305"/>
    </row>
    <row r="10" spans="1:4" ht="25.5" customHeight="1" thickBot="1" x14ac:dyDescent="0.35">
      <c r="A10" s="337" t="s">
        <v>424</v>
      </c>
      <c r="B10" s="337"/>
      <c r="C10" s="306"/>
      <c r="D10" s="308" t="s">
        <v>260</v>
      </c>
    </row>
    <row r="11" spans="1:4" x14ac:dyDescent="0.3">
      <c r="A11" s="309"/>
      <c r="B11" s="310"/>
      <c r="C11" s="310"/>
      <c r="D11" s="311"/>
    </row>
    <row r="12" spans="1:4" x14ac:dyDescent="0.3">
      <c r="A12" s="312" t="s">
        <v>418</v>
      </c>
      <c r="B12" s="313" t="s">
        <v>419</v>
      </c>
      <c r="C12" s="313"/>
      <c r="D12" s="314">
        <f>'Strojni del - HLAJENJE'!F375</f>
        <v>0</v>
      </c>
    </row>
    <row r="13" spans="1:4" x14ac:dyDescent="0.3">
      <c r="A13" s="303" t="s">
        <v>420</v>
      </c>
      <c r="B13" s="313" t="s">
        <v>421</v>
      </c>
      <c r="C13" s="313"/>
      <c r="D13" s="314">
        <f>'Elektro del - REKAPITULACIJA'!D20</f>
        <v>0</v>
      </c>
    </row>
    <row r="14" spans="1:4" x14ac:dyDescent="0.3">
      <c r="A14" s="303" t="s">
        <v>422</v>
      </c>
      <c r="B14" s="313" t="s">
        <v>423</v>
      </c>
      <c r="C14" s="313"/>
      <c r="D14" s="314">
        <f>Vzdrževanje!F72</f>
        <v>0</v>
      </c>
    </row>
    <row r="15" spans="1:4" ht="15" thickBot="1" x14ac:dyDescent="0.35">
      <c r="A15" s="309"/>
      <c r="B15" s="134"/>
      <c r="C15" s="309"/>
      <c r="D15" s="315"/>
    </row>
    <row r="16" spans="1:4" ht="15" thickBot="1" x14ac:dyDescent="0.35">
      <c r="A16" s="307"/>
      <c r="B16" s="306" t="s">
        <v>267</v>
      </c>
      <c r="C16" s="316"/>
      <c r="D16" s="308">
        <f>SUM(D12:D14)</f>
        <v>0</v>
      </c>
    </row>
    <row r="17" spans="1:4" ht="15" thickBot="1" x14ac:dyDescent="0.35">
      <c r="A17" s="141"/>
      <c r="B17" s="164" t="s">
        <v>268</v>
      </c>
      <c r="C17" s="141"/>
      <c r="D17" s="301">
        <f>D16*0.22</f>
        <v>0</v>
      </c>
    </row>
    <row r="18" spans="1:4" ht="15" thickBot="1" x14ac:dyDescent="0.35">
      <c r="A18" s="307"/>
      <c r="B18" s="306" t="s">
        <v>269</v>
      </c>
      <c r="C18" s="316"/>
      <c r="D18" s="308">
        <f>SUM(D16:D17)</f>
        <v>0</v>
      </c>
    </row>
    <row r="19" spans="1:4" x14ac:dyDescent="0.3">
      <c r="A19" s="309"/>
      <c r="B19" s="317"/>
      <c r="C19" s="317"/>
      <c r="D19" s="315"/>
    </row>
    <row r="20" spans="1:4" x14ac:dyDescent="0.3">
      <c r="A20" s="309"/>
      <c r="B20" s="303" t="s">
        <v>270</v>
      </c>
      <c r="C20" s="309"/>
      <c r="D20" s="315"/>
    </row>
    <row r="21" spans="1:4" x14ac:dyDescent="0.3">
      <c r="A21" s="309"/>
      <c r="B21" s="134"/>
      <c r="C21" s="309"/>
      <c r="D21" s="315"/>
    </row>
    <row r="22" spans="1:4" ht="69" x14ac:dyDescent="0.3">
      <c r="A22" s="309"/>
      <c r="B22" s="134" t="s">
        <v>271</v>
      </c>
      <c r="C22" s="134"/>
      <c r="D22" s="315"/>
    </row>
  </sheetData>
  <mergeCells count="6">
    <mergeCell ref="A10:B10"/>
    <mergeCell ref="A2:B2"/>
    <mergeCell ref="A3:B3"/>
    <mergeCell ref="A4:B4"/>
    <mergeCell ref="A6:B6"/>
    <mergeCell ref="A5:B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46"/>
  <sheetViews>
    <sheetView topLeftCell="A57" workbookViewId="0">
      <selection activeCell="E14" sqref="E14:F375"/>
    </sheetView>
  </sheetViews>
  <sheetFormatPr defaultColWidth="9.109375" defaultRowHeight="13.8" x14ac:dyDescent="0.25"/>
  <cols>
    <col min="1" max="1" width="5.6640625" style="7" customWidth="1"/>
    <col min="2" max="2" width="40.6640625" style="28" customWidth="1"/>
    <col min="3" max="3" width="6.6640625" style="6" customWidth="1"/>
    <col min="4" max="4" width="5.33203125" style="6" customWidth="1"/>
    <col min="5" max="5" width="9.5546875" style="7" customWidth="1"/>
    <col min="6" max="6" width="13" style="7" customWidth="1"/>
    <col min="7" max="16384" width="9.109375" style="7"/>
  </cols>
  <sheetData>
    <row r="1" spans="1:12" s="36" customFormat="1" ht="28.8" thickBot="1" x14ac:dyDescent="0.35">
      <c r="A1" s="29" t="s">
        <v>0</v>
      </c>
      <c r="B1" s="30" t="s">
        <v>1</v>
      </c>
      <c r="C1" s="31"/>
      <c r="D1" s="31" t="s">
        <v>2</v>
      </c>
      <c r="E1" s="32" t="s">
        <v>3</v>
      </c>
      <c r="F1" s="33" t="s">
        <v>4</v>
      </c>
      <c r="G1" s="34"/>
      <c r="H1" s="35"/>
      <c r="I1" s="35"/>
      <c r="J1" s="35"/>
    </row>
    <row r="2" spans="1:12" s="4" customFormat="1" ht="18" x14ac:dyDescent="0.25">
      <c r="A2" s="37" t="s">
        <v>16</v>
      </c>
      <c r="B2" s="38" t="s">
        <v>17</v>
      </c>
      <c r="C2" s="39"/>
      <c r="D2" s="39"/>
      <c r="E2" s="40"/>
      <c r="F2" s="40"/>
      <c r="G2" s="41"/>
      <c r="H2" s="1"/>
      <c r="I2" s="2"/>
      <c r="J2" s="3"/>
      <c r="K2" s="3"/>
      <c r="L2" s="3"/>
    </row>
    <row r="3" spans="1:12" s="4" customFormat="1" x14ac:dyDescent="0.25">
      <c r="A3" s="27"/>
      <c r="B3" s="42"/>
      <c r="C3" s="6"/>
      <c r="D3" s="6"/>
      <c r="E3" s="7"/>
      <c r="F3" s="7"/>
      <c r="G3" s="41"/>
      <c r="H3" s="1"/>
      <c r="I3" s="2"/>
      <c r="J3" s="3"/>
      <c r="K3" s="3"/>
      <c r="L3" s="3"/>
    </row>
    <row r="4" spans="1:12" s="13" customFormat="1" ht="31.5" customHeight="1" x14ac:dyDescent="0.3">
      <c r="A4" s="43"/>
      <c r="B4" s="5" t="s">
        <v>6</v>
      </c>
      <c r="C4" s="44"/>
      <c r="D4" s="44"/>
      <c r="E4" s="7"/>
      <c r="F4" s="18"/>
      <c r="G4" s="11"/>
      <c r="H4" s="12"/>
      <c r="I4" s="12"/>
      <c r="J4" s="12"/>
    </row>
    <row r="5" spans="1:12" s="13" customFormat="1" ht="207" x14ac:dyDescent="0.3">
      <c r="A5" s="43"/>
      <c r="B5" s="5" t="s">
        <v>7</v>
      </c>
      <c r="C5" s="44"/>
      <c r="D5" s="44"/>
      <c r="E5" s="7"/>
      <c r="F5" s="18"/>
      <c r="G5" s="11"/>
      <c r="H5" s="12"/>
      <c r="I5" s="12"/>
      <c r="J5" s="12"/>
    </row>
    <row r="6" spans="1:12" s="13" customFormat="1" ht="14.4" x14ac:dyDescent="0.3">
      <c r="A6" s="43"/>
      <c r="B6" s="5"/>
      <c r="C6" s="44"/>
      <c r="D6" s="44"/>
      <c r="E6" s="7"/>
      <c r="F6" s="18"/>
      <c r="G6" s="11"/>
      <c r="H6" s="12"/>
      <c r="I6" s="12"/>
      <c r="J6" s="12"/>
    </row>
    <row r="7" spans="1:12" s="13" customFormat="1" ht="66.599999999999994" x14ac:dyDescent="0.3">
      <c r="A7" s="43"/>
      <c r="B7" s="45" t="s">
        <v>18</v>
      </c>
      <c r="C7" s="44"/>
      <c r="D7" s="44"/>
      <c r="E7" s="7"/>
      <c r="F7" s="18"/>
      <c r="G7" s="11"/>
      <c r="H7" s="12"/>
      <c r="I7" s="12"/>
      <c r="J7" s="12"/>
    </row>
    <row r="8" spans="1:12" s="13" customFormat="1" ht="14.4" x14ac:dyDescent="0.3">
      <c r="A8" s="43"/>
      <c r="B8" s="45"/>
      <c r="C8" s="44"/>
      <c r="D8" s="44"/>
      <c r="E8" s="7"/>
      <c r="F8" s="18"/>
      <c r="G8" s="11"/>
      <c r="H8" s="12"/>
      <c r="I8" s="12"/>
      <c r="J8" s="12"/>
    </row>
    <row r="9" spans="1:12" s="13" customFormat="1" ht="132.6" x14ac:dyDescent="0.3">
      <c r="A9" s="43"/>
      <c r="B9" s="45" t="s">
        <v>19</v>
      </c>
      <c r="C9" s="44"/>
      <c r="D9" s="44"/>
      <c r="E9" s="7"/>
      <c r="F9" s="18"/>
      <c r="G9" s="11"/>
      <c r="H9" s="12"/>
      <c r="I9" s="12"/>
      <c r="J9" s="12"/>
    </row>
    <row r="10" spans="1:12" s="13" customFormat="1" ht="14.4" x14ac:dyDescent="0.3">
      <c r="A10" s="43"/>
      <c r="B10" s="8"/>
      <c r="C10" s="44"/>
      <c r="D10" s="44"/>
      <c r="E10" s="7"/>
      <c r="F10" s="18"/>
      <c r="G10" s="11"/>
      <c r="H10" s="12"/>
      <c r="I10" s="12"/>
      <c r="J10" s="12"/>
    </row>
    <row r="11" spans="1:12" s="13" customFormat="1" x14ac:dyDescent="0.3">
      <c r="A11" s="24"/>
      <c r="B11" s="46" t="s">
        <v>8</v>
      </c>
      <c r="C11" s="24"/>
      <c r="D11" s="24"/>
      <c r="E11" s="27"/>
      <c r="F11" s="24"/>
      <c r="G11" s="11"/>
      <c r="H11" s="12"/>
      <c r="I11" s="12"/>
      <c r="J11" s="12"/>
    </row>
    <row r="12" spans="1:12" s="13" customFormat="1" ht="14.4" x14ac:dyDescent="0.3">
      <c r="A12" s="43"/>
      <c r="B12" s="8"/>
      <c r="C12" s="44"/>
      <c r="D12" s="44"/>
      <c r="E12" s="7"/>
      <c r="F12" s="18"/>
      <c r="G12" s="11"/>
      <c r="H12" s="12"/>
      <c r="I12" s="12"/>
      <c r="J12" s="12"/>
    </row>
    <row r="13" spans="1:12" s="13" customFormat="1" ht="55.2" x14ac:dyDescent="0.3">
      <c r="A13" s="47">
        <f>COUNT($A$1:A12)+1</f>
        <v>1</v>
      </c>
      <c r="B13" s="48" t="s">
        <v>20</v>
      </c>
      <c r="C13" s="49"/>
      <c r="D13" s="50"/>
      <c r="E13" s="7"/>
      <c r="F13" s="18"/>
      <c r="G13" s="11"/>
      <c r="H13" s="12"/>
      <c r="I13" s="12"/>
      <c r="J13" s="12"/>
    </row>
    <row r="14" spans="1:12" s="13" customFormat="1" ht="14.4" x14ac:dyDescent="0.3">
      <c r="A14" s="14"/>
      <c r="B14" s="48"/>
      <c r="C14" s="49" t="s">
        <v>9</v>
      </c>
      <c r="D14" s="50">
        <v>1</v>
      </c>
      <c r="E14" s="7"/>
      <c r="F14" s="51"/>
      <c r="G14" s="11"/>
      <c r="H14" s="12"/>
      <c r="I14" s="12"/>
      <c r="J14" s="12"/>
    </row>
    <row r="15" spans="1:12" s="13" customFormat="1" ht="14.4" x14ac:dyDescent="0.3">
      <c r="A15" s="14"/>
      <c r="B15" s="48"/>
      <c r="C15" s="49"/>
      <c r="D15" s="50"/>
      <c r="E15" s="7"/>
      <c r="F15" s="18"/>
      <c r="G15" s="11"/>
      <c r="H15" s="12"/>
      <c r="I15" s="12"/>
      <c r="J15" s="12"/>
    </row>
    <row r="16" spans="1:12" s="13" customFormat="1" ht="110.4" x14ac:dyDescent="0.3">
      <c r="A16" s="47">
        <f>COUNT($A$1:A15)+1</f>
        <v>2</v>
      </c>
      <c r="B16" s="52" t="s">
        <v>21</v>
      </c>
      <c r="C16" s="49"/>
      <c r="D16" s="50"/>
      <c r="E16" s="7"/>
      <c r="F16" s="18"/>
      <c r="G16" s="11"/>
      <c r="H16" s="12"/>
      <c r="I16" s="12"/>
      <c r="J16" s="12"/>
    </row>
    <row r="17" spans="1:10" s="13" customFormat="1" ht="14.4" x14ac:dyDescent="0.3">
      <c r="A17" s="14"/>
      <c r="B17" s="48"/>
      <c r="C17" s="49" t="s">
        <v>9</v>
      </c>
      <c r="D17" s="50">
        <v>1</v>
      </c>
      <c r="E17" s="7"/>
      <c r="F17" s="51"/>
      <c r="G17" s="11"/>
      <c r="H17" s="12"/>
      <c r="I17" s="12"/>
      <c r="J17" s="12"/>
    </row>
    <row r="18" spans="1:10" s="13" customFormat="1" ht="14.4" x14ac:dyDescent="0.3">
      <c r="A18" s="14"/>
      <c r="B18" s="48"/>
      <c r="C18" s="49"/>
      <c r="D18" s="50"/>
      <c r="E18" s="7"/>
      <c r="F18" s="51"/>
      <c r="G18" s="11"/>
      <c r="H18" s="12"/>
      <c r="I18" s="12"/>
      <c r="J18" s="12"/>
    </row>
    <row r="19" spans="1:10" s="13" customFormat="1" ht="41.4" x14ac:dyDescent="0.3">
      <c r="A19" s="47">
        <f>COUNT($A$1:A17)+1</f>
        <v>3</v>
      </c>
      <c r="B19" s="48" t="s">
        <v>22</v>
      </c>
      <c r="C19" s="49"/>
      <c r="D19" s="50"/>
      <c r="E19" s="7"/>
      <c r="F19" s="18"/>
      <c r="G19" s="11"/>
      <c r="H19" s="12"/>
      <c r="I19" s="12"/>
      <c r="J19" s="12"/>
    </row>
    <row r="20" spans="1:10" s="13" customFormat="1" ht="16.8" x14ac:dyDescent="0.3">
      <c r="A20" s="14"/>
      <c r="B20" s="48"/>
      <c r="C20" s="53" t="s">
        <v>23</v>
      </c>
      <c r="D20" s="10">
        <v>75</v>
      </c>
      <c r="E20" s="7"/>
      <c r="F20" s="51"/>
      <c r="G20" s="11"/>
      <c r="H20" s="12"/>
      <c r="I20" s="12"/>
      <c r="J20" s="12"/>
    </row>
    <row r="21" spans="1:10" s="13" customFormat="1" ht="14.4" x14ac:dyDescent="0.3">
      <c r="A21" s="14"/>
      <c r="B21" s="48"/>
      <c r="C21" s="49"/>
      <c r="D21" s="50"/>
      <c r="E21" s="7"/>
      <c r="F21" s="18"/>
      <c r="G21" s="11"/>
      <c r="H21" s="12"/>
      <c r="I21" s="12"/>
      <c r="J21" s="12"/>
    </row>
    <row r="22" spans="1:10" s="13" customFormat="1" ht="27.6" x14ac:dyDescent="0.3">
      <c r="A22" s="47">
        <f>COUNT($A$1:A20)+1</f>
        <v>4</v>
      </c>
      <c r="B22" s="48" t="s">
        <v>24</v>
      </c>
      <c r="C22" s="49"/>
      <c r="D22" s="50"/>
      <c r="E22" s="7"/>
      <c r="F22" s="18"/>
      <c r="G22" s="11"/>
      <c r="H22" s="12"/>
      <c r="I22" s="12"/>
      <c r="J22" s="12"/>
    </row>
    <row r="23" spans="1:10" s="13" customFormat="1" ht="14.4" x14ac:dyDescent="0.3">
      <c r="A23" s="14"/>
      <c r="B23" s="48" t="s">
        <v>25</v>
      </c>
      <c r="C23" s="49"/>
      <c r="D23" s="50"/>
      <c r="E23" s="7"/>
      <c r="F23" s="18"/>
      <c r="G23" s="11"/>
      <c r="H23" s="12"/>
      <c r="I23" s="12"/>
      <c r="J23" s="12"/>
    </row>
    <row r="24" spans="1:10" s="13" customFormat="1" ht="14.4" x14ac:dyDescent="0.3">
      <c r="A24" s="14"/>
      <c r="B24" s="48" t="s">
        <v>26</v>
      </c>
      <c r="C24" s="49"/>
      <c r="D24" s="50"/>
      <c r="E24" s="7"/>
      <c r="F24" s="18"/>
      <c r="G24" s="11"/>
      <c r="H24" s="12"/>
      <c r="I24" s="12"/>
      <c r="J24" s="12"/>
    </row>
    <row r="25" spans="1:10" s="13" customFormat="1" ht="14.4" x14ac:dyDescent="0.3">
      <c r="A25" s="14"/>
      <c r="B25" s="48" t="s">
        <v>27</v>
      </c>
      <c r="C25" s="49"/>
      <c r="D25" s="50"/>
      <c r="E25" s="7"/>
      <c r="F25" s="18"/>
      <c r="G25" s="11"/>
      <c r="H25" s="12"/>
      <c r="I25" s="12"/>
      <c r="J25" s="12"/>
    </row>
    <row r="26" spans="1:10" s="13" customFormat="1" ht="14.4" x14ac:dyDescent="0.3">
      <c r="A26" s="14"/>
      <c r="B26" s="48" t="s">
        <v>28</v>
      </c>
      <c r="C26" s="49"/>
      <c r="D26" s="50"/>
      <c r="E26" s="7"/>
      <c r="F26" s="18"/>
      <c r="G26" s="11"/>
      <c r="H26" s="12"/>
      <c r="I26" s="12"/>
      <c r="J26" s="12"/>
    </row>
    <row r="27" spans="1:10" s="13" customFormat="1" ht="14.4" x14ac:dyDescent="0.3">
      <c r="A27" s="14"/>
      <c r="B27" s="48"/>
      <c r="C27" s="49" t="s">
        <v>9</v>
      </c>
      <c r="D27" s="50">
        <v>1</v>
      </c>
      <c r="E27" s="7"/>
      <c r="F27" s="51"/>
      <c r="G27" s="11"/>
      <c r="H27" s="12"/>
      <c r="I27" s="12"/>
      <c r="J27" s="12"/>
    </row>
    <row r="28" spans="1:10" s="13" customFormat="1" ht="14.4" x14ac:dyDescent="0.3">
      <c r="A28" s="14"/>
      <c r="B28" s="48"/>
      <c r="C28" s="49"/>
      <c r="D28" s="50"/>
      <c r="E28" s="7"/>
      <c r="F28" s="18"/>
      <c r="G28" s="11"/>
      <c r="H28" s="12"/>
      <c r="I28" s="12"/>
      <c r="J28" s="12"/>
    </row>
    <row r="29" spans="1:10" s="13" customFormat="1" ht="55.2" x14ac:dyDescent="0.3">
      <c r="A29" s="47">
        <f>COUNT($A$1:A27)+1</f>
        <v>5</v>
      </c>
      <c r="B29" s="48" t="s">
        <v>29</v>
      </c>
      <c r="C29" s="49"/>
      <c r="D29" s="50"/>
      <c r="E29" s="7"/>
      <c r="F29" s="18"/>
      <c r="G29" s="11"/>
      <c r="H29" s="12"/>
      <c r="I29" s="12"/>
      <c r="J29" s="12"/>
    </row>
    <row r="30" spans="1:10" s="13" customFormat="1" ht="14.4" x14ac:dyDescent="0.3">
      <c r="A30" s="14"/>
      <c r="B30" s="48"/>
      <c r="C30" s="49" t="s">
        <v>9</v>
      </c>
      <c r="D30" s="50">
        <v>1</v>
      </c>
      <c r="E30" s="7"/>
      <c r="F30" s="51"/>
      <c r="G30" s="11"/>
      <c r="H30" s="12"/>
      <c r="I30" s="12"/>
      <c r="J30" s="12"/>
    </row>
    <row r="31" spans="1:10" s="13" customFormat="1" ht="14.4" x14ac:dyDescent="0.3">
      <c r="A31" s="14"/>
      <c r="B31" s="48"/>
      <c r="C31" s="49"/>
      <c r="D31" s="50"/>
      <c r="E31" s="7"/>
      <c r="F31" s="18"/>
      <c r="G31" s="11"/>
      <c r="H31" s="12"/>
      <c r="I31" s="12"/>
      <c r="J31" s="12"/>
    </row>
    <row r="32" spans="1:10" s="13" customFormat="1" ht="41.4" x14ac:dyDescent="0.3">
      <c r="A32" s="47">
        <f>COUNT($A$1:A30)+1</f>
        <v>6</v>
      </c>
      <c r="B32" s="48" t="s">
        <v>30</v>
      </c>
      <c r="C32" s="49"/>
      <c r="D32" s="50"/>
      <c r="E32" s="7"/>
      <c r="F32" s="18"/>
      <c r="G32" s="11"/>
      <c r="H32" s="12"/>
      <c r="I32" s="12"/>
      <c r="J32" s="12"/>
    </row>
    <row r="33" spans="1:10" s="13" customFormat="1" ht="14.4" x14ac:dyDescent="0.3">
      <c r="A33" s="14"/>
      <c r="B33" s="48"/>
      <c r="C33" s="49" t="s">
        <v>9</v>
      </c>
      <c r="D33" s="50">
        <v>2</v>
      </c>
      <c r="E33" s="7"/>
      <c r="F33" s="51"/>
      <c r="G33" s="11"/>
      <c r="H33" s="12"/>
      <c r="I33" s="12"/>
      <c r="J33" s="12"/>
    </row>
    <row r="34" spans="1:10" s="13" customFormat="1" ht="14.4" x14ac:dyDescent="0.3">
      <c r="A34" s="14"/>
      <c r="B34" s="48"/>
      <c r="C34" s="49"/>
      <c r="D34" s="50"/>
      <c r="E34" s="7"/>
      <c r="F34" s="18"/>
      <c r="G34" s="11"/>
      <c r="H34" s="12"/>
      <c r="I34" s="12"/>
      <c r="J34" s="12"/>
    </row>
    <row r="35" spans="1:10" s="13" customFormat="1" ht="41.4" x14ac:dyDescent="0.3">
      <c r="A35" s="47">
        <f>COUNT($A$1:A33)+1</f>
        <v>7</v>
      </c>
      <c r="B35" s="48" t="s">
        <v>31</v>
      </c>
      <c r="C35" s="49"/>
      <c r="D35" s="50"/>
      <c r="E35" s="7"/>
      <c r="F35" s="18"/>
      <c r="G35" s="11"/>
      <c r="H35" s="12"/>
      <c r="I35" s="12"/>
      <c r="J35" s="12"/>
    </row>
    <row r="36" spans="1:10" s="13" customFormat="1" ht="14.4" x14ac:dyDescent="0.3">
      <c r="A36" s="14"/>
      <c r="B36" s="48"/>
      <c r="C36" s="49" t="s">
        <v>9</v>
      </c>
      <c r="D36" s="50">
        <v>1</v>
      </c>
      <c r="E36" s="7"/>
      <c r="F36" s="51"/>
      <c r="G36" s="11"/>
      <c r="H36" s="12"/>
      <c r="I36" s="12"/>
      <c r="J36" s="12"/>
    </row>
    <row r="37" spans="1:10" s="13" customFormat="1" ht="14.4" x14ac:dyDescent="0.3">
      <c r="A37" s="14"/>
      <c r="B37" s="48"/>
      <c r="C37" s="49"/>
      <c r="D37" s="50"/>
      <c r="E37" s="7"/>
      <c r="F37" s="18"/>
      <c r="G37" s="11"/>
      <c r="H37" s="12"/>
      <c r="I37" s="12"/>
      <c r="J37" s="12"/>
    </row>
    <row r="38" spans="1:10" s="13" customFormat="1" ht="41.4" x14ac:dyDescent="0.3">
      <c r="A38" s="47">
        <f>COUNT($A$1:A36)+1</f>
        <v>8</v>
      </c>
      <c r="B38" s="48" t="s">
        <v>32</v>
      </c>
      <c r="C38" s="49"/>
      <c r="D38" s="50"/>
      <c r="E38" s="7"/>
      <c r="F38" s="18"/>
      <c r="G38" s="11"/>
      <c r="H38" s="12"/>
      <c r="I38" s="12"/>
      <c r="J38" s="12"/>
    </row>
    <row r="39" spans="1:10" s="13" customFormat="1" ht="14.4" x14ac:dyDescent="0.3">
      <c r="A39" s="14"/>
      <c r="B39" s="48"/>
      <c r="C39" s="49" t="s">
        <v>9</v>
      </c>
      <c r="D39" s="50">
        <v>1</v>
      </c>
      <c r="E39" s="7"/>
      <c r="F39" s="51"/>
      <c r="G39" s="11"/>
      <c r="H39" s="12"/>
      <c r="I39" s="12"/>
      <c r="J39" s="12"/>
    </row>
    <row r="40" spans="1:10" s="13" customFormat="1" ht="14.4" x14ac:dyDescent="0.3">
      <c r="A40" s="14"/>
      <c r="B40" s="48"/>
      <c r="C40" s="49"/>
      <c r="D40" s="50"/>
      <c r="E40" s="7"/>
      <c r="F40" s="18"/>
      <c r="G40" s="11"/>
      <c r="H40" s="12"/>
      <c r="I40" s="12"/>
      <c r="J40" s="12"/>
    </row>
    <row r="41" spans="1:10" s="13" customFormat="1" ht="41.4" x14ac:dyDescent="0.3">
      <c r="A41" s="47">
        <f>COUNT($A$1:A39)+1</f>
        <v>9</v>
      </c>
      <c r="B41" s="48" t="s">
        <v>33</v>
      </c>
      <c r="C41" s="49"/>
      <c r="D41" s="50"/>
      <c r="E41" s="7"/>
      <c r="F41" s="18"/>
      <c r="G41" s="11"/>
      <c r="H41" s="12"/>
      <c r="I41" s="12"/>
      <c r="J41" s="12"/>
    </row>
    <row r="42" spans="1:10" s="13" customFormat="1" ht="14.4" x14ac:dyDescent="0.3">
      <c r="A42" s="14"/>
      <c r="B42" s="48"/>
      <c r="C42" s="49" t="s">
        <v>9</v>
      </c>
      <c r="D42" s="50">
        <v>1</v>
      </c>
      <c r="E42" s="7"/>
      <c r="F42" s="51"/>
      <c r="G42" s="11"/>
      <c r="H42" s="12"/>
      <c r="I42" s="12"/>
      <c r="J42" s="12"/>
    </row>
    <row r="43" spans="1:10" s="13" customFormat="1" ht="14.4" x14ac:dyDescent="0.3">
      <c r="A43" s="14"/>
      <c r="B43" s="48"/>
      <c r="C43" s="49"/>
      <c r="D43" s="50"/>
      <c r="E43" s="7"/>
      <c r="F43" s="18"/>
      <c r="G43" s="11"/>
      <c r="H43" s="12"/>
      <c r="I43" s="12"/>
      <c r="J43" s="12"/>
    </row>
    <row r="44" spans="1:10" s="13" customFormat="1" ht="41.4" x14ac:dyDescent="0.3">
      <c r="A44" s="47">
        <f>COUNT($A$1:A42)+1</f>
        <v>10</v>
      </c>
      <c r="B44" s="48" t="s">
        <v>34</v>
      </c>
      <c r="C44" s="49"/>
      <c r="D44" s="50"/>
      <c r="E44" s="7"/>
      <c r="F44" s="18"/>
      <c r="G44" s="11"/>
      <c r="H44" s="12"/>
      <c r="I44" s="12"/>
      <c r="J44" s="12"/>
    </row>
    <row r="45" spans="1:10" s="13" customFormat="1" ht="14.4" x14ac:dyDescent="0.3">
      <c r="A45" s="14"/>
      <c r="B45" s="48"/>
      <c r="C45" s="49" t="s">
        <v>9</v>
      </c>
      <c r="D45" s="50">
        <v>3</v>
      </c>
      <c r="E45" s="7"/>
      <c r="F45" s="51"/>
      <c r="G45" s="11"/>
      <c r="H45" s="12"/>
      <c r="I45" s="12"/>
      <c r="J45" s="12"/>
    </row>
    <row r="46" spans="1:10" s="13" customFormat="1" ht="14.4" x14ac:dyDescent="0.3">
      <c r="A46" s="14"/>
      <c r="B46" s="48"/>
      <c r="C46" s="49"/>
      <c r="D46" s="50"/>
      <c r="E46" s="7"/>
      <c r="F46" s="18"/>
      <c r="G46" s="11"/>
      <c r="H46" s="12"/>
      <c r="I46" s="12"/>
      <c r="J46" s="12"/>
    </row>
    <row r="47" spans="1:10" s="13" customFormat="1" ht="27.6" x14ac:dyDescent="0.3">
      <c r="A47" s="19">
        <f>COUNT($A$1:A45)+1</f>
        <v>11</v>
      </c>
      <c r="B47" s="48" t="s">
        <v>35</v>
      </c>
      <c r="C47" s="49"/>
      <c r="D47" s="50"/>
      <c r="E47" s="7"/>
      <c r="F47" s="18"/>
      <c r="G47" s="11"/>
      <c r="H47" s="12"/>
      <c r="I47" s="12"/>
      <c r="J47" s="12"/>
    </row>
    <row r="48" spans="1:10" s="13" customFormat="1" ht="14.4" x14ac:dyDescent="0.3">
      <c r="A48" s="14"/>
      <c r="B48" s="48"/>
      <c r="C48" s="49" t="s">
        <v>9</v>
      </c>
      <c r="D48" s="50">
        <v>4</v>
      </c>
      <c r="E48" s="7"/>
      <c r="F48" s="51"/>
      <c r="G48" s="11"/>
      <c r="H48" s="12"/>
      <c r="I48" s="12"/>
      <c r="J48" s="12"/>
    </row>
    <row r="49" spans="1:10" s="13" customFormat="1" ht="14.4" x14ac:dyDescent="0.3">
      <c r="A49" s="14"/>
      <c r="B49" s="48"/>
      <c r="C49" s="49"/>
      <c r="D49" s="50"/>
      <c r="E49" s="7"/>
      <c r="F49" s="18"/>
      <c r="G49" s="11"/>
      <c r="H49" s="12"/>
      <c r="I49" s="12"/>
      <c r="J49" s="12"/>
    </row>
    <row r="50" spans="1:10" s="13" customFormat="1" ht="27.6" x14ac:dyDescent="0.3">
      <c r="A50" s="19">
        <f>COUNT($A$1:A48)+1</f>
        <v>12</v>
      </c>
      <c r="B50" s="48" t="s">
        <v>36</v>
      </c>
      <c r="C50" s="49"/>
      <c r="D50" s="50"/>
      <c r="E50" s="7"/>
      <c r="F50" s="18"/>
      <c r="G50" s="11"/>
      <c r="H50" s="12"/>
      <c r="I50" s="12"/>
      <c r="J50" s="12"/>
    </row>
    <row r="51" spans="1:10" s="13" customFormat="1" ht="14.4" x14ac:dyDescent="0.3">
      <c r="A51" s="14"/>
      <c r="B51" s="48"/>
      <c r="C51" s="49" t="s">
        <v>9</v>
      </c>
      <c r="D51" s="50">
        <v>1</v>
      </c>
      <c r="E51" s="7"/>
      <c r="F51" s="51"/>
      <c r="G51" s="11"/>
      <c r="H51" s="12"/>
      <c r="I51" s="12"/>
      <c r="J51" s="12"/>
    </row>
    <row r="52" spans="1:10" s="13" customFormat="1" ht="14.4" x14ac:dyDescent="0.3">
      <c r="A52" s="14"/>
      <c r="B52" s="48"/>
      <c r="C52" s="49"/>
      <c r="D52" s="50"/>
      <c r="E52" s="7"/>
      <c r="F52" s="18"/>
      <c r="G52" s="11"/>
      <c r="H52" s="12"/>
      <c r="I52" s="12"/>
      <c r="J52" s="12"/>
    </row>
    <row r="53" spans="1:10" s="13" customFormat="1" ht="27.6" x14ac:dyDescent="0.3">
      <c r="A53" s="19">
        <f>COUNT($A$1:A51)+1</f>
        <v>13</v>
      </c>
      <c r="B53" s="48" t="s">
        <v>37</v>
      </c>
      <c r="C53" s="49"/>
      <c r="D53" s="50"/>
      <c r="E53" s="7"/>
      <c r="F53" s="18"/>
      <c r="G53" s="11"/>
      <c r="H53" s="12"/>
      <c r="I53" s="12"/>
      <c r="J53" s="12"/>
    </row>
    <row r="54" spans="1:10" s="13" customFormat="1" ht="14.4" x14ac:dyDescent="0.3">
      <c r="A54" s="14"/>
      <c r="B54" s="48"/>
      <c r="C54" s="49" t="s">
        <v>9</v>
      </c>
      <c r="D54" s="50">
        <v>4</v>
      </c>
      <c r="E54" s="7"/>
      <c r="F54" s="51"/>
      <c r="G54" s="11"/>
      <c r="H54" s="12"/>
      <c r="I54" s="12"/>
      <c r="J54" s="12"/>
    </row>
    <row r="55" spans="1:10" s="13" customFormat="1" ht="14.4" x14ac:dyDescent="0.3">
      <c r="A55" s="14"/>
      <c r="B55" s="48"/>
      <c r="C55" s="49"/>
      <c r="D55" s="50"/>
      <c r="E55" s="7"/>
      <c r="F55" s="18"/>
      <c r="G55" s="11"/>
      <c r="H55" s="12"/>
      <c r="I55" s="12"/>
      <c r="J55" s="12"/>
    </row>
    <row r="56" spans="1:10" s="13" customFormat="1" ht="41.4" x14ac:dyDescent="0.3">
      <c r="A56" s="19">
        <f>COUNT($A$1:A54)+1</f>
        <v>14</v>
      </c>
      <c r="B56" s="48" t="s">
        <v>38</v>
      </c>
      <c r="C56" s="49"/>
      <c r="D56" s="50"/>
      <c r="E56" s="7"/>
      <c r="F56" s="18"/>
      <c r="G56" s="11"/>
      <c r="H56" s="12"/>
      <c r="I56" s="12"/>
      <c r="J56" s="12"/>
    </row>
    <row r="57" spans="1:10" s="13" customFormat="1" ht="14.4" x14ac:dyDescent="0.3">
      <c r="A57" s="14"/>
      <c r="B57" s="48"/>
      <c r="C57" s="49" t="s">
        <v>9</v>
      </c>
      <c r="D57" s="50">
        <v>1</v>
      </c>
      <c r="E57" s="7"/>
      <c r="F57" s="51"/>
      <c r="G57" s="11"/>
      <c r="H57" s="12"/>
      <c r="I57" s="12"/>
      <c r="J57" s="12"/>
    </row>
    <row r="58" spans="1:10" s="13" customFormat="1" ht="14.4" x14ac:dyDescent="0.3">
      <c r="A58" s="14"/>
      <c r="B58" s="48"/>
      <c r="C58" s="49"/>
      <c r="D58" s="50"/>
      <c r="E58" s="7"/>
      <c r="F58" s="18"/>
      <c r="G58" s="11"/>
      <c r="H58" s="12"/>
      <c r="I58" s="12"/>
      <c r="J58" s="12"/>
    </row>
    <row r="59" spans="1:10" s="13" customFormat="1" ht="96.6" x14ac:dyDescent="0.3">
      <c r="A59" s="19">
        <f>COUNT($A$1:A57)+1</f>
        <v>15</v>
      </c>
      <c r="B59" s="48" t="s">
        <v>39</v>
      </c>
      <c r="C59" s="49"/>
      <c r="D59" s="50"/>
      <c r="E59" s="7"/>
      <c r="F59" s="18"/>
      <c r="G59" s="11"/>
      <c r="H59" s="12"/>
      <c r="I59" s="12"/>
      <c r="J59" s="12"/>
    </row>
    <row r="60" spans="1:10" s="13" customFormat="1" ht="14.4" x14ac:dyDescent="0.3">
      <c r="A60" s="14"/>
      <c r="B60" s="48"/>
      <c r="C60" s="49" t="s">
        <v>40</v>
      </c>
      <c r="D60" s="50">
        <v>40</v>
      </c>
      <c r="E60" s="7"/>
      <c r="F60" s="51"/>
      <c r="G60" s="11"/>
      <c r="H60" s="12"/>
      <c r="I60" s="12"/>
      <c r="J60" s="12"/>
    </row>
    <row r="61" spans="1:10" s="13" customFormat="1" ht="14.4" x14ac:dyDescent="0.3">
      <c r="A61" s="14"/>
      <c r="B61" s="48"/>
      <c r="C61" s="49"/>
      <c r="D61" s="50"/>
      <c r="E61" s="7"/>
      <c r="F61" s="18"/>
      <c r="G61" s="11"/>
      <c r="H61" s="12"/>
      <c r="I61" s="12"/>
      <c r="J61" s="12"/>
    </row>
    <row r="62" spans="1:10" s="13" customFormat="1" ht="55.2" x14ac:dyDescent="0.3">
      <c r="A62" s="19">
        <f>COUNT($A$1:A60)+1</f>
        <v>16</v>
      </c>
      <c r="B62" s="48" t="s">
        <v>41</v>
      </c>
      <c r="C62" s="49"/>
      <c r="D62" s="50"/>
      <c r="E62" s="7"/>
      <c r="F62" s="18"/>
      <c r="G62" s="11"/>
      <c r="H62" s="12"/>
      <c r="I62" s="12"/>
      <c r="J62" s="12"/>
    </row>
    <row r="63" spans="1:10" s="13" customFormat="1" ht="14.4" x14ac:dyDescent="0.3">
      <c r="A63" s="14"/>
      <c r="B63" s="48" t="s">
        <v>42</v>
      </c>
      <c r="C63" s="49" t="s">
        <v>11</v>
      </c>
      <c r="D63" s="50">
        <v>280</v>
      </c>
      <c r="E63" s="7"/>
      <c r="F63" s="51"/>
      <c r="G63" s="11"/>
      <c r="H63" s="12"/>
      <c r="I63" s="12"/>
      <c r="J63" s="12"/>
    </row>
    <row r="64" spans="1:10" s="13" customFormat="1" ht="14.4" x14ac:dyDescent="0.3">
      <c r="A64" s="14"/>
      <c r="B64" s="48"/>
      <c r="C64" s="49"/>
      <c r="D64" s="50"/>
      <c r="E64" s="7"/>
      <c r="F64" s="18"/>
      <c r="G64" s="11"/>
      <c r="H64" s="12"/>
      <c r="I64" s="12"/>
      <c r="J64" s="12"/>
    </row>
    <row r="65" spans="1:10" s="13" customFormat="1" ht="14.4" x14ac:dyDescent="0.3">
      <c r="A65" s="47">
        <f>COUNT($A$1:A64)+1</f>
        <v>17</v>
      </c>
      <c r="B65" s="48" t="s">
        <v>43</v>
      </c>
      <c r="C65" s="49"/>
      <c r="D65" s="50"/>
      <c r="E65" s="7"/>
      <c r="F65" s="18"/>
      <c r="G65" s="11"/>
      <c r="H65" s="12"/>
      <c r="I65" s="12"/>
      <c r="J65" s="12"/>
    </row>
    <row r="66" spans="1:10" s="13" customFormat="1" ht="14.4" x14ac:dyDescent="0.3">
      <c r="A66" s="14"/>
      <c r="B66" s="48"/>
      <c r="C66" s="49" t="s">
        <v>9</v>
      </c>
      <c r="D66" s="50">
        <v>1</v>
      </c>
      <c r="E66" s="7"/>
      <c r="F66" s="51"/>
      <c r="G66" s="11"/>
      <c r="H66" s="12"/>
      <c r="I66" s="12"/>
      <c r="J66" s="12"/>
    </row>
    <row r="67" spans="1:10" s="13" customFormat="1" ht="14.4" x14ac:dyDescent="0.3">
      <c r="A67" s="14"/>
      <c r="B67" s="8"/>
      <c r="C67" s="44"/>
      <c r="D67" s="44"/>
      <c r="E67" s="7"/>
      <c r="F67" s="18"/>
      <c r="G67" s="11"/>
      <c r="H67" s="12"/>
      <c r="I67" s="12"/>
      <c r="J67" s="12"/>
    </row>
    <row r="68" spans="1:10" s="13" customFormat="1" x14ac:dyDescent="0.3">
      <c r="A68" s="23"/>
      <c r="B68" s="46" t="s">
        <v>10</v>
      </c>
      <c r="C68" s="24"/>
      <c r="D68" s="24"/>
      <c r="E68" s="27"/>
      <c r="F68" s="24"/>
      <c r="G68" s="11"/>
      <c r="H68" s="12"/>
      <c r="I68" s="12"/>
      <c r="J68" s="12"/>
    </row>
    <row r="69" spans="1:10" s="13" customFormat="1" ht="14.4" x14ac:dyDescent="0.3">
      <c r="A69" s="23"/>
      <c r="B69" s="54"/>
      <c r="C69" s="55"/>
      <c r="D69" s="55"/>
      <c r="E69" s="131"/>
      <c r="F69" s="56"/>
      <c r="G69" s="11"/>
      <c r="H69" s="12"/>
      <c r="I69" s="12"/>
      <c r="J69" s="12"/>
    </row>
    <row r="70" spans="1:10" s="13" customFormat="1" ht="138.6" x14ac:dyDescent="0.3">
      <c r="A70" s="47">
        <f>COUNT($A$1:A69)+1</f>
        <v>18</v>
      </c>
      <c r="B70" s="57" t="s">
        <v>44</v>
      </c>
      <c r="C70" s="55"/>
      <c r="D70" s="55"/>
      <c r="E70" s="131"/>
      <c r="F70" s="56"/>
      <c r="G70" s="11"/>
      <c r="H70" s="12"/>
      <c r="I70" s="12"/>
      <c r="J70" s="12"/>
    </row>
    <row r="71" spans="1:10" s="13" customFormat="1" ht="28.2" x14ac:dyDescent="0.3">
      <c r="A71" s="23"/>
      <c r="B71" s="57" t="s">
        <v>45</v>
      </c>
      <c r="C71" s="55"/>
      <c r="D71" s="55"/>
      <c r="E71" s="131"/>
      <c r="F71" s="56"/>
      <c r="G71" s="11"/>
      <c r="H71" s="12"/>
      <c r="I71" s="12"/>
      <c r="J71" s="12"/>
    </row>
    <row r="72" spans="1:10" s="13" customFormat="1" ht="14.4" x14ac:dyDescent="0.3">
      <c r="A72" s="23"/>
      <c r="B72" s="58" t="s">
        <v>46</v>
      </c>
      <c r="C72" s="55"/>
      <c r="D72" s="55"/>
      <c r="E72" s="131"/>
      <c r="F72" s="56"/>
      <c r="G72" s="11"/>
      <c r="H72" s="12"/>
      <c r="I72" s="12"/>
      <c r="J72" s="12"/>
    </row>
    <row r="73" spans="1:10" s="13" customFormat="1" ht="111" x14ac:dyDescent="0.3">
      <c r="A73" s="23"/>
      <c r="B73" s="57" t="s">
        <v>47</v>
      </c>
      <c r="C73" s="55"/>
      <c r="D73" s="55"/>
      <c r="E73" s="131"/>
      <c r="F73" s="56"/>
      <c r="G73" s="11"/>
      <c r="H73" s="12"/>
      <c r="I73" s="12"/>
      <c r="J73" s="12"/>
    </row>
    <row r="74" spans="1:10" s="13" customFormat="1" ht="28.2" x14ac:dyDescent="0.3">
      <c r="A74" s="23"/>
      <c r="B74" s="57" t="s">
        <v>48</v>
      </c>
      <c r="C74" s="55"/>
      <c r="D74" s="55"/>
      <c r="E74" s="131"/>
      <c r="F74" s="56"/>
      <c r="G74" s="11"/>
      <c r="H74" s="12"/>
      <c r="I74" s="12"/>
      <c r="J74" s="12"/>
    </row>
    <row r="75" spans="1:10" s="13" customFormat="1" ht="69.599999999999994" x14ac:dyDescent="0.3">
      <c r="A75" s="23"/>
      <c r="B75" s="57" t="s">
        <v>49</v>
      </c>
      <c r="C75" s="55"/>
      <c r="D75" s="55"/>
      <c r="E75" s="131"/>
      <c r="F75" s="56"/>
      <c r="G75" s="11"/>
      <c r="H75" s="12"/>
      <c r="I75" s="12"/>
      <c r="J75" s="12"/>
    </row>
    <row r="76" spans="1:10" s="13" customFormat="1" ht="14.4" x14ac:dyDescent="0.3">
      <c r="A76" s="23"/>
      <c r="B76" s="57" t="s">
        <v>50</v>
      </c>
      <c r="C76" s="55"/>
      <c r="D76" s="55"/>
      <c r="E76" s="131"/>
      <c r="F76" s="56"/>
      <c r="G76" s="11"/>
      <c r="H76" s="12"/>
      <c r="I76" s="12"/>
      <c r="J76" s="12"/>
    </row>
    <row r="77" spans="1:10" s="13" customFormat="1" ht="82.8" x14ac:dyDescent="0.3">
      <c r="A77" s="23"/>
      <c r="B77" s="59" t="s">
        <v>51</v>
      </c>
      <c r="C77" s="55"/>
      <c r="D77" s="55"/>
      <c r="E77" s="131"/>
      <c r="F77" s="56"/>
      <c r="G77" s="11"/>
      <c r="H77" s="12"/>
      <c r="I77" s="12"/>
      <c r="J77" s="12"/>
    </row>
    <row r="78" spans="1:10" s="13" customFormat="1" ht="42" x14ac:dyDescent="0.3">
      <c r="A78" s="23"/>
      <c r="B78" s="57" t="s">
        <v>52</v>
      </c>
      <c r="C78" s="55"/>
      <c r="D78" s="55"/>
      <c r="E78" s="131"/>
      <c r="F78" s="56"/>
      <c r="G78" s="11"/>
      <c r="H78" s="12"/>
      <c r="I78" s="12"/>
      <c r="J78" s="12"/>
    </row>
    <row r="79" spans="1:10" s="13" customFormat="1" ht="42" x14ac:dyDescent="0.3">
      <c r="A79" s="23"/>
      <c r="B79" s="57" t="s">
        <v>53</v>
      </c>
      <c r="C79" s="55"/>
      <c r="D79" s="55"/>
      <c r="E79" s="131"/>
      <c r="F79" s="56"/>
      <c r="G79" s="11"/>
      <c r="H79" s="12"/>
      <c r="I79" s="12"/>
      <c r="J79" s="12"/>
    </row>
    <row r="80" spans="1:10" s="13" customFormat="1" ht="69.599999999999994" x14ac:dyDescent="0.3">
      <c r="A80" s="23"/>
      <c r="B80" s="57" t="s">
        <v>54</v>
      </c>
      <c r="C80" s="55"/>
      <c r="D80" s="55"/>
      <c r="E80" s="131"/>
      <c r="F80" s="56"/>
      <c r="G80" s="11"/>
      <c r="H80" s="12"/>
      <c r="I80" s="12"/>
      <c r="J80" s="12"/>
    </row>
    <row r="81" spans="1:10" s="13" customFormat="1" ht="42" x14ac:dyDescent="0.3">
      <c r="A81" s="23"/>
      <c r="B81" s="57" t="s">
        <v>55</v>
      </c>
      <c r="C81" s="55"/>
      <c r="D81" s="55"/>
      <c r="E81" s="131"/>
      <c r="F81" s="56"/>
      <c r="G81" s="11"/>
      <c r="H81" s="12"/>
      <c r="I81" s="12"/>
      <c r="J81" s="12"/>
    </row>
    <row r="82" spans="1:10" s="13" customFormat="1" ht="28.2" x14ac:dyDescent="0.3">
      <c r="A82" s="23"/>
      <c r="B82" s="60" t="s">
        <v>56</v>
      </c>
      <c r="C82" s="55"/>
      <c r="D82" s="55"/>
      <c r="E82" s="131"/>
      <c r="F82" s="56"/>
      <c r="G82" s="11"/>
      <c r="H82" s="12"/>
      <c r="I82" s="12"/>
      <c r="J82" s="12"/>
    </row>
    <row r="83" spans="1:10" s="13" customFormat="1" ht="55.8" x14ac:dyDescent="0.3">
      <c r="A83" s="23"/>
      <c r="B83" s="57" t="s">
        <v>57</v>
      </c>
      <c r="C83" s="55"/>
      <c r="D83" s="55"/>
      <c r="E83" s="131"/>
      <c r="F83" s="56"/>
      <c r="G83" s="11"/>
      <c r="H83" s="12"/>
      <c r="I83" s="12"/>
      <c r="J83" s="12"/>
    </row>
    <row r="84" spans="1:10" s="13" customFormat="1" ht="42" x14ac:dyDescent="0.3">
      <c r="A84" s="23"/>
      <c r="B84" s="57" t="s">
        <v>58</v>
      </c>
      <c r="C84" s="55"/>
      <c r="D84" s="55"/>
      <c r="E84" s="131"/>
      <c r="F84" s="56"/>
      <c r="G84" s="11"/>
      <c r="H84" s="12"/>
      <c r="I84" s="12"/>
      <c r="J84" s="12"/>
    </row>
    <row r="85" spans="1:10" s="13" customFormat="1" ht="14.4" x14ac:dyDescent="0.3">
      <c r="A85" s="23"/>
      <c r="B85" s="60" t="s">
        <v>59</v>
      </c>
      <c r="C85" s="55"/>
      <c r="D85" s="55"/>
      <c r="E85" s="131"/>
      <c r="F85" s="56"/>
      <c r="G85" s="11"/>
      <c r="H85" s="12"/>
      <c r="I85" s="12"/>
      <c r="J85" s="12"/>
    </row>
    <row r="86" spans="1:10" s="13" customFormat="1" ht="55.8" x14ac:dyDescent="0.3">
      <c r="A86" s="23"/>
      <c r="B86" s="57" t="s">
        <v>60</v>
      </c>
      <c r="C86" s="55"/>
      <c r="D86" s="55"/>
      <c r="E86" s="131"/>
      <c r="F86" s="56"/>
      <c r="G86" s="11"/>
      <c r="H86" s="12"/>
      <c r="I86" s="12"/>
      <c r="J86" s="12"/>
    </row>
    <row r="87" spans="1:10" s="13" customFormat="1" ht="14.4" x14ac:dyDescent="0.3">
      <c r="A87" s="23"/>
      <c r="B87" s="60" t="s">
        <v>61</v>
      </c>
      <c r="C87" s="55"/>
      <c r="D87" s="55"/>
      <c r="E87" s="131"/>
      <c r="F87" s="56"/>
      <c r="G87" s="11"/>
      <c r="H87" s="12"/>
      <c r="I87" s="12"/>
      <c r="J87" s="12"/>
    </row>
    <row r="88" spans="1:10" s="13" customFormat="1" ht="97.2" x14ac:dyDescent="0.3">
      <c r="A88" s="23"/>
      <c r="B88" s="57" t="s">
        <v>62</v>
      </c>
      <c r="C88" s="55"/>
      <c r="D88" s="55"/>
      <c r="E88" s="131"/>
      <c r="F88" s="56"/>
      <c r="G88" s="11"/>
      <c r="H88" s="12"/>
      <c r="I88" s="12"/>
      <c r="J88" s="12"/>
    </row>
    <row r="89" spans="1:10" s="13" customFormat="1" ht="14.4" x14ac:dyDescent="0.3">
      <c r="A89" s="23"/>
      <c r="B89" s="58" t="s">
        <v>63</v>
      </c>
      <c r="C89" s="55"/>
      <c r="D89" s="55"/>
      <c r="E89" s="131"/>
      <c r="F89" s="56"/>
      <c r="G89" s="11"/>
      <c r="H89" s="12"/>
      <c r="I89" s="12"/>
      <c r="J89" s="12"/>
    </row>
    <row r="90" spans="1:10" s="13" customFormat="1" ht="14.4" x14ac:dyDescent="0.3">
      <c r="A90" s="23"/>
      <c r="B90" s="58" t="s">
        <v>64</v>
      </c>
      <c r="C90" s="55"/>
      <c r="D90" s="55"/>
      <c r="E90" s="131"/>
      <c r="F90" s="56"/>
      <c r="G90" s="11"/>
      <c r="H90" s="12"/>
      <c r="I90" s="12"/>
      <c r="J90" s="12"/>
    </row>
    <row r="91" spans="1:10" s="13" customFormat="1" ht="14.4" x14ac:dyDescent="0.3">
      <c r="A91" s="23"/>
      <c r="B91" s="58" t="s">
        <v>65</v>
      </c>
      <c r="C91" s="55"/>
      <c r="D91" s="55"/>
      <c r="E91" s="131"/>
      <c r="F91" s="56"/>
      <c r="G91" s="11"/>
      <c r="H91" s="12"/>
      <c r="I91" s="12"/>
      <c r="J91" s="12"/>
    </row>
    <row r="92" spans="1:10" s="13" customFormat="1" ht="14.4" x14ac:dyDescent="0.3">
      <c r="A92" s="23"/>
      <c r="B92" s="58" t="s">
        <v>66</v>
      </c>
      <c r="C92" s="55"/>
      <c r="D92" s="55"/>
      <c r="E92" s="131"/>
      <c r="F92" s="56"/>
      <c r="G92" s="11"/>
      <c r="H92" s="12"/>
      <c r="I92" s="12"/>
      <c r="J92" s="12"/>
    </row>
    <row r="93" spans="1:10" s="13" customFormat="1" ht="14.4" x14ac:dyDescent="0.3">
      <c r="A93" s="23"/>
      <c r="B93" s="57" t="s">
        <v>67</v>
      </c>
      <c r="C93" s="55"/>
      <c r="D93" s="55"/>
      <c r="E93" s="131"/>
      <c r="F93" s="56"/>
      <c r="G93" s="11"/>
      <c r="H93" s="12"/>
      <c r="I93" s="12"/>
      <c r="J93" s="12"/>
    </row>
    <row r="94" spans="1:10" s="13" customFormat="1" ht="14.4" x14ac:dyDescent="0.3">
      <c r="A94" s="23"/>
      <c r="B94" s="57" t="s">
        <v>68</v>
      </c>
      <c r="C94" s="55"/>
      <c r="D94" s="55"/>
      <c r="E94" s="131"/>
      <c r="F94" s="56"/>
      <c r="G94" s="11"/>
      <c r="H94" s="12"/>
      <c r="I94" s="12"/>
      <c r="J94" s="12"/>
    </row>
    <row r="95" spans="1:10" s="13" customFormat="1" ht="14.4" x14ac:dyDescent="0.3">
      <c r="A95" s="23"/>
      <c r="B95" s="58" t="s">
        <v>69</v>
      </c>
      <c r="C95" s="55"/>
      <c r="D95" s="55"/>
      <c r="E95" s="131"/>
      <c r="F95" s="56"/>
      <c r="G95" s="11"/>
      <c r="H95" s="12"/>
      <c r="I95" s="12"/>
      <c r="J95" s="12"/>
    </row>
    <row r="96" spans="1:10" s="13" customFormat="1" ht="83.4" x14ac:dyDescent="0.3">
      <c r="A96" s="23"/>
      <c r="B96" s="57" t="s">
        <v>70</v>
      </c>
      <c r="C96" s="55"/>
      <c r="D96" s="55"/>
      <c r="E96" s="131"/>
      <c r="F96" s="56"/>
      <c r="G96" s="11"/>
      <c r="H96" s="12"/>
      <c r="I96" s="12"/>
      <c r="J96" s="12"/>
    </row>
    <row r="97" spans="1:10" s="13" customFormat="1" ht="14.4" x14ac:dyDescent="0.3">
      <c r="A97" s="23"/>
      <c r="B97" s="58" t="s">
        <v>71</v>
      </c>
      <c r="C97" s="55"/>
      <c r="D97" s="55"/>
      <c r="E97" s="131"/>
      <c r="F97" s="56"/>
      <c r="G97" s="11"/>
      <c r="H97" s="12"/>
      <c r="I97" s="12"/>
      <c r="J97" s="12"/>
    </row>
    <row r="98" spans="1:10" s="13" customFormat="1" ht="73.5" customHeight="1" x14ac:dyDescent="0.3">
      <c r="A98" s="23"/>
      <c r="B98" s="57" t="s">
        <v>72</v>
      </c>
      <c r="C98" s="55"/>
      <c r="D98" s="55"/>
      <c r="E98" s="131"/>
      <c r="F98" s="56"/>
      <c r="G98" s="11"/>
      <c r="H98" s="12"/>
      <c r="I98" s="12"/>
      <c r="J98" s="12"/>
    </row>
    <row r="99" spans="1:10" s="13" customFormat="1" ht="42" x14ac:dyDescent="0.3">
      <c r="A99" s="23"/>
      <c r="B99" s="57" t="s">
        <v>73</v>
      </c>
      <c r="C99" s="55"/>
      <c r="D99" s="55"/>
      <c r="E99" s="131"/>
      <c r="F99" s="56"/>
      <c r="G99" s="11"/>
      <c r="H99" s="12"/>
      <c r="I99" s="12"/>
      <c r="J99" s="12"/>
    </row>
    <row r="100" spans="1:10" s="13" customFormat="1" ht="14.4" x14ac:dyDescent="0.3">
      <c r="A100" s="23"/>
      <c r="B100" s="57" t="s">
        <v>74</v>
      </c>
      <c r="C100" s="55"/>
      <c r="D100" s="55"/>
      <c r="E100" s="131"/>
      <c r="F100" s="56"/>
      <c r="G100" s="11"/>
      <c r="H100" s="12"/>
      <c r="I100" s="12"/>
      <c r="J100" s="12"/>
    </row>
    <row r="101" spans="1:10" s="13" customFormat="1" ht="28.2" x14ac:dyDescent="0.3">
      <c r="A101" s="23"/>
      <c r="B101" s="57" t="s">
        <v>75</v>
      </c>
      <c r="C101" s="55"/>
      <c r="D101" s="55"/>
      <c r="E101" s="131"/>
      <c r="F101" s="56"/>
      <c r="G101" s="11"/>
      <c r="H101" s="12"/>
      <c r="I101" s="12"/>
      <c r="J101" s="12"/>
    </row>
    <row r="102" spans="1:10" s="13" customFormat="1" ht="14.4" x14ac:dyDescent="0.3">
      <c r="A102" s="23"/>
      <c r="B102" s="57" t="s">
        <v>76</v>
      </c>
      <c r="C102" s="55"/>
      <c r="D102" s="55"/>
      <c r="E102" s="131"/>
      <c r="F102" s="56"/>
      <c r="G102" s="11"/>
      <c r="H102" s="12"/>
      <c r="I102" s="12"/>
      <c r="J102" s="12"/>
    </row>
    <row r="103" spans="1:10" s="13" customFormat="1" ht="14.4" x14ac:dyDescent="0.3">
      <c r="A103" s="23"/>
      <c r="B103" s="57" t="s">
        <v>77</v>
      </c>
      <c r="C103" s="55"/>
      <c r="D103" s="55"/>
      <c r="E103" s="131"/>
      <c r="F103" s="56"/>
      <c r="G103" s="11"/>
      <c r="H103" s="12"/>
      <c r="I103" s="12"/>
      <c r="J103" s="12"/>
    </row>
    <row r="104" spans="1:10" s="13" customFormat="1" ht="28.2" x14ac:dyDescent="0.3">
      <c r="A104" s="23"/>
      <c r="B104" s="57" t="s">
        <v>78</v>
      </c>
      <c r="C104" s="55"/>
      <c r="D104" s="55"/>
      <c r="E104" s="131"/>
      <c r="F104" s="56"/>
      <c r="G104" s="11"/>
      <c r="H104" s="12"/>
      <c r="I104" s="12"/>
      <c r="J104" s="12"/>
    </row>
    <row r="105" spans="1:10" s="13" customFormat="1" ht="28.2" x14ac:dyDescent="0.3">
      <c r="A105" s="23"/>
      <c r="B105" s="57" t="s">
        <v>79</v>
      </c>
      <c r="C105" s="55"/>
      <c r="D105" s="55"/>
      <c r="E105" s="131"/>
      <c r="F105" s="56"/>
      <c r="G105" s="11"/>
      <c r="H105" s="12"/>
      <c r="I105" s="12"/>
      <c r="J105" s="12"/>
    </row>
    <row r="106" spans="1:10" s="13" customFormat="1" ht="14.4" x14ac:dyDescent="0.3">
      <c r="A106" s="23"/>
      <c r="B106" s="57" t="s">
        <v>80</v>
      </c>
      <c r="C106" s="55"/>
      <c r="D106" s="55"/>
      <c r="E106" s="131"/>
      <c r="F106" s="56"/>
      <c r="G106" s="11"/>
      <c r="H106" s="12"/>
      <c r="I106" s="12"/>
      <c r="J106" s="12"/>
    </row>
    <row r="107" spans="1:10" s="13" customFormat="1" ht="28.2" x14ac:dyDescent="0.3">
      <c r="A107" s="23"/>
      <c r="B107" s="57" t="s">
        <v>81</v>
      </c>
      <c r="C107" s="55"/>
      <c r="D107" s="55"/>
      <c r="E107" s="131"/>
      <c r="F107" s="56"/>
      <c r="G107" s="11"/>
      <c r="H107" s="12"/>
      <c r="I107" s="12"/>
      <c r="J107" s="12"/>
    </row>
    <row r="108" spans="1:10" s="13" customFormat="1" ht="28.2" x14ac:dyDescent="0.3">
      <c r="A108" s="23"/>
      <c r="B108" s="57" t="s">
        <v>82</v>
      </c>
      <c r="C108" s="55"/>
      <c r="D108" s="55"/>
      <c r="E108" s="131"/>
      <c r="F108" s="56"/>
      <c r="G108" s="11"/>
      <c r="H108" s="12"/>
      <c r="I108" s="12"/>
      <c r="J108" s="12"/>
    </row>
    <row r="109" spans="1:10" s="13" customFormat="1" ht="14.4" x14ac:dyDescent="0.3">
      <c r="A109" s="23"/>
      <c r="B109" s="57" t="s">
        <v>83</v>
      </c>
      <c r="C109" s="55"/>
      <c r="D109" s="55"/>
      <c r="E109" s="131"/>
      <c r="F109" s="56"/>
      <c r="G109" s="11"/>
      <c r="H109" s="12"/>
      <c r="I109" s="12"/>
      <c r="J109" s="12"/>
    </row>
    <row r="110" spans="1:10" s="13" customFormat="1" ht="14.4" x14ac:dyDescent="0.3">
      <c r="A110" s="23"/>
      <c r="B110" s="57" t="s">
        <v>84</v>
      </c>
      <c r="C110" s="55"/>
      <c r="D110" s="55"/>
      <c r="E110" s="131"/>
      <c r="F110" s="56"/>
      <c r="G110" s="11"/>
      <c r="H110" s="12"/>
      <c r="I110" s="12"/>
      <c r="J110" s="12"/>
    </row>
    <row r="111" spans="1:10" s="13" customFormat="1" ht="42" x14ac:dyDescent="0.3">
      <c r="A111" s="23"/>
      <c r="B111" s="60" t="s">
        <v>85</v>
      </c>
      <c r="C111" s="55"/>
      <c r="D111" s="55"/>
      <c r="E111" s="131"/>
      <c r="F111" s="56"/>
      <c r="G111" s="11"/>
      <c r="H111" s="12"/>
      <c r="I111" s="12"/>
      <c r="J111" s="12"/>
    </row>
    <row r="112" spans="1:10" s="13" customFormat="1" ht="14.4" x14ac:dyDescent="0.3">
      <c r="A112" s="23"/>
      <c r="B112" s="57" t="s">
        <v>86</v>
      </c>
      <c r="C112" s="55"/>
      <c r="D112" s="55"/>
      <c r="E112" s="131"/>
      <c r="F112" s="56"/>
      <c r="G112" s="11"/>
      <c r="H112" s="12"/>
      <c r="I112" s="12"/>
      <c r="J112" s="12"/>
    </row>
    <row r="113" spans="1:10" s="13" customFormat="1" ht="14.4" x14ac:dyDescent="0.3">
      <c r="A113" s="47"/>
      <c r="B113" s="57" t="s">
        <v>87</v>
      </c>
      <c r="C113" s="55"/>
      <c r="D113" s="55"/>
      <c r="E113" s="131"/>
      <c r="F113" s="56"/>
      <c r="G113" s="11"/>
      <c r="H113" s="12"/>
      <c r="I113" s="12"/>
      <c r="J113" s="12"/>
    </row>
    <row r="114" spans="1:10" s="13" customFormat="1" ht="14.4" x14ac:dyDescent="0.3">
      <c r="A114" s="23"/>
      <c r="B114" s="60" t="s">
        <v>88</v>
      </c>
      <c r="C114" s="55"/>
      <c r="D114" s="55"/>
      <c r="E114" s="131"/>
      <c r="F114" s="56"/>
      <c r="G114" s="11"/>
      <c r="H114" s="12"/>
      <c r="I114" s="12"/>
      <c r="J114" s="12"/>
    </row>
    <row r="115" spans="1:10" s="13" customFormat="1" ht="14.4" x14ac:dyDescent="0.3">
      <c r="A115" s="23"/>
      <c r="B115" s="57" t="s">
        <v>89</v>
      </c>
      <c r="C115" s="49"/>
      <c r="D115" s="50"/>
      <c r="E115" s="131"/>
      <c r="F115" s="51"/>
      <c r="G115" s="11"/>
      <c r="H115" s="12"/>
      <c r="I115" s="12"/>
      <c r="J115" s="12"/>
    </row>
    <row r="116" spans="1:10" s="13" customFormat="1" ht="14.4" x14ac:dyDescent="0.3">
      <c r="A116" s="23"/>
      <c r="B116" s="57" t="s">
        <v>90</v>
      </c>
      <c r="C116" s="49"/>
      <c r="D116" s="50"/>
      <c r="E116" s="131"/>
      <c r="F116" s="51"/>
      <c r="G116" s="11"/>
      <c r="H116" s="12"/>
      <c r="I116" s="12"/>
      <c r="J116" s="12"/>
    </row>
    <row r="117" spans="1:10" s="13" customFormat="1" ht="14.4" x14ac:dyDescent="0.3">
      <c r="A117" s="23"/>
      <c r="B117" s="57" t="s">
        <v>91</v>
      </c>
      <c r="C117" s="49"/>
      <c r="D117" s="50"/>
      <c r="E117" s="131"/>
      <c r="F117" s="51"/>
      <c r="G117" s="11"/>
      <c r="H117" s="12"/>
      <c r="I117" s="12"/>
      <c r="J117" s="12"/>
    </row>
    <row r="118" spans="1:10" s="13" customFormat="1" ht="69.599999999999994" x14ac:dyDescent="0.3">
      <c r="A118" s="23"/>
      <c r="B118" s="57" t="s">
        <v>92</v>
      </c>
      <c r="C118" s="49"/>
      <c r="D118" s="50"/>
      <c r="E118" s="131"/>
      <c r="F118" s="51"/>
      <c r="G118" s="11"/>
      <c r="H118" s="12"/>
      <c r="I118" s="12"/>
      <c r="J118" s="12"/>
    </row>
    <row r="119" spans="1:10" s="13" customFormat="1" ht="45.6" customHeight="1" x14ac:dyDescent="0.3">
      <c r="A119" s="23"/>
      <c r="B119" s="60" t="s">
        <v>93</v>
      </c>
      <c r="C119" s="55"/>
      <c r="D119" s="55"/>
      <c r="E119" s="131"/>
      <c r="F119" s="56"/>
      <c r="G119" s="11"/>
      <c r="H119" s="12"/>
      <c r="I119" s="12"/>
      <c r="J119" s="12"/>
    </row>
    <row r="120" spans="1:10" s="13" customFormat="1" ht="14.4" x14ac:dyDescent="0.3">
      <c r="A120" s="47"/>
      <c r="B120" s="60" t="s">
        <v>94</v>
      </c>
      <c r="C120" s="55"/>
      <c r="D120" s="55"/>
      <c r="E120" s="131"/>
      <c r="F120" s="56"/>
      <c r="G120" s="11"/>
      <c r="H120" s="12"/>
      <c r="I120" s="12"/>
      <c r="J120" s="12"/>
    </row>
    <row r="121" spans="1:10" s="13" customFormat="1" ht="28.2" x14ac:dyDescent="0.3">
      <c r="A121" s="23"/>
      <c r="B121" s="60" t="s">
        <v>95</v>
      </c>
      <c r="C121" s="49"/>
      <c r="D121" s="50"/>
      <c r="E121" s="131"/>
      <c r="F121" s="51"/>
      <c r="G121" s="11"/>
      <c r="H121" s="12"/>
      <c r="I121" s="12"/>
      <c r="J121" s="12"/>
    </row>
    <row r="122" spans="1:10" s="13" customFormat="1" ht="14.4" x14ac:dyDescent="0.3">
      <c r="A122" s="23"/>
      <c r="B122" s="60" t="s">
        <v>96</v>
      </c>
      <c r="C122" s="55"/>
      <c r="D122" s="55"/>
      <c r="E122" s="131"/>
      <c r="F122" s="56"/>
      <c r="G122" s="11"/>
      <c r="H122" s="12"/>
      <c r="I122" s="12"/>
      <c r="J122" s="12"/>
    </row>
    <row r="123" spans="1:10" s="13" customFormat="1" ht="14.4" x14ac:dyDescent="0.3">
      <c r="A123" s="47"/>
      <c r="B123" s="60" t="s">
        <v>97</v>
      </c>
      <c r="C123" s="55"/>
      <c r="D123" s="55"/>
      <c r="E123" s="131"/>
      <c r="F123" s="56"/>
      <c r="G123" s="11"/>
      <c r="H123" s="12"/>
      <c r="I123" s="12"/>
      <c r="J123" s="12"/>
    </row>
    <row r="124" spans="1:10" s="13" customFormat="1" ht="14.4" x14ac:dyDescent="0.3">
      <c r="A124" s="23"/>
      <c r="B124" s="60" t="s">
        <v>98</v>
      </c>
      <c r="C124" s="49"/>
      <c r="D124" s="50"/>
      <c r="E124" s="131"/>
      <c r="F124" s="51"/>
      <c r="G124" s="11"/>
      <c r="H124" s="12"/>
      <c r="I124" s="12"/>
      <c r="J124" s="12"/>
    </row>
    <row r="125" spans="1:10" s="13" customFormat="1" ht="14.4" x14ac:dyDescent="0.3">
      <c r="A125" s="23"/>
      <c r="B125" s="60" t="s">
        <v>99</v>
      </c>
      <c r="C125" s="55"/>
      <c r="D125" s="55"/>
      <c r="E125" s="131"/>
      <c r="F125" s="56"/>
      <c r="G125" s="11"/>
      <c r="H125" s="12"/>
      <c r="I125" s="12"/>
      <c r="J125" s="12"/>
    </row>
    <row r="126" spans="1:10" s="13" customFormat="1" ht="14.4" x14ac:dyDescent="0.3">
      <c r="A126" s="47"/>
      <c r="B126" s="60" t="s">
        <v>100</v>
      </c>
      <c r="C126" s="55"/>
      <c r="D126" s="55"/>
      <c r="E126" s="131"/>
      <c r="F126" s="56"/>
      <c r="G126" s="11"/>
      <c r="H126" s="12"/>
      <c r="I126" s="12"/>
      <c r="J126" s="12"/>
    </row>
    <row r="127" spans="1:10" s="13" customFormat="1" ht="14.4" x14ac:dyDescent="0.3">
      <c r="A127" s="23"/>
      <c r="B127" s="60" t="s">
        <v>101</v>
      </c>
      <c r="C127" s="49"/>
      <c r="D127" s="50"/>
      <c r="E127" s="131"/>
      <c r="F127" s="51"/>
      <c r="G127" s="11"/>
      <c r="H127" s="12"/>
      <c r="I127" s="12"/>
      <c r="J127" s="12"/>
    </row>
    <row r="128" spans="1:10" s="61" customFormat="1" x14ac:dyDescent="0.25">
      <c r="A128" s="23"/>
      <c r="B128" s="60" t="s">
        <v>102</v>
      </c>
      <c r="C128" s="55"/>
      <c r="D128" s="55"/>
      <c r="E128" s="131"/>
      <c r="F128" s="56"/>
      <c r="I128" s="62"/>
    </row>
    <row r="129" spans="1:10" s="61" customFormat="1" x14ac:dyDescent="0.25">
      <c r="A129" s="47"/>
      <c r="B129" s="60" t="s">
        <v>103</v>
      </c>
      <c r="C129" s="55"/>
      <c r="D129" s="55"/>
      <c r="E129" s="131"/>
      <c r="F129" s="56"/>
      <c r="I129" s="62"/>
    </row>
    <row r="130" spans="1:10" s="61" customFormat="1" x14ac:dyDescent="0.25">
      <c r="A130" s="23"/>
      <c r="B130" s="60" t="s">
        <v>104</v>
      </c>
      <c r="C130" s="49"/>
      <c r="D130" s="50"/>
      <c r="E130" s="131"/>
      <c r="F130" s="51"/>
      <c r="I130" s="62"/>
    </row>
    <row r="131" spans="1:10" s="61" customFormat="1" x14ac:dyDescent="0.25">
      <c r="A131" s="23"/>
      <c r="B131" s="60" t="s">
        <v>105</v>
      </c>
      <c r="C131" s="55"/>
      <c r="D131" s="55"/>
      <c r="E131" s="131"/>
      <c r="F131" s="56"/>
      <c r="I131" s="62"/>
    </row>
    <row r="132" spans="1:10" s="13" customFormat="1" ht="28.2" x14ac:dyDescent="0.3">
      <c r="A132" s="47"/>
      <c r="B132" s="60" t="s">
        <v>106</v>
      </c>
      <c r="C132" s="55"/>
      <c r="D132" s="55"/>
      <c r="E132" s="131"/>
      <c r="F132" s="56"/>
      <c r="G132" s="11"/>
      <c r="H132" s="12"/>
      <c r="I132" s="12"/>
      <c r="J132" s="12"/>
    </row>
    <row r="133" spans="1:10" s="13" customFormat="1" ht="14.4" x14ac:dyDescent="0.3">
      <c r="A133" s="23"/>
      <c r="B133" s="60" t="s">
        <v>107</v>
      </c>
      <c r="C133" s="49"/>
      <c r="D133" s="50"/>
      <c r="E133" s="131"/>
      <c r="F133" s="51"/>
      <c r="G133" s="11"/>
      <c r="H133" s="12"/>
      <c r="I133" s="12"/>
      <c r="J133" s="12"/>
    </row>
    <row r="134" spans="1:10" s="13" customFormat="1" ht="27.6" x14ac:dyDescent="0.3">
      <c r="A134" s="23"/>
      <c r="B134" s="63" t="s">
        <v>108</v>
      </c>
      <c r="C134" s="49"/>
      <c r="D134" s="50"/>
      <c r="E134" s="131"/>
      <c r="F134" s="51"/>
      <c r="G134" s="11"/>
      <c r="H134" s="12"/>
      <c r="I134" s="12"/>
      <c r="J134" s="12"/>
    </row>
    <row r="135" spans="1:10" s="13" customFormat="1" ht="14.4" x14ac:dyDescent="0.3">
      <c r="A135" s="23"/>
      <c r="B135" s="60" t="s">
        <v>109</v>
      </c>
      <c r="C135" s="49" t="s">
        <v>9</v>
      </c>
      <c r="D135" s="50">
        <v>1</v>
      </c>
      <c r="E135" s="131"/>
      <c r="F135" s="51"/>
      <c r="G135" s="11"/>
      <c r="H135" s="12"/>
      <c r="I135" s="12"/>
      <c r="J135" s="12"/>
    </row>
    <row r="136" spans="1:10" s="13" customFormat="1" ht="14.4" x14ac:dyDescent="0.3">
      <c r="A136" s="47"/>
      <c r="B136" s="9"/>
      <c r="C136" s="55"/>
      <c r="D136" s="55"/>
      <c r="E136" s="131"/>
      <c r="F136" s="56"/>
      <c r="G136" s="11"/>
      <c r="H136" s="12"/>
      <c r="I136" s="12"/>
      <c r="J136" s="12"/>
    </row>
    <row r="137" spans="1:10" s="18" customFormat="1" ht="41.4" x14ac:dyDescent="0.2">
      <c r="A137" s="64">
        <f>COUNT($A$1:A135)+1</f>
        <v>19</v>
      </c>
      <c r="B137" s="15" t="s">
        <v>110</v>
      </c>
      <c r="C137" s="22"/>
      <c r="D137" s="65"/>
      <c r="E137" s="289"/>
      <c r="F137" s="66"/>
    </row>
    <row r="138" spans="1:10" s="18" customFormat="1" x14ac:dyDescent="0.25">
      <c r="A138" s="67"/>
      <c r="B138" s="68"/>
      <c r="C138" s="49" t="s">
        <v>9</v>
      </c>
      <c r="D138" s="50">
        <v>1</v>
      </c>
      <c r="E138" s="289"/>
      <c r="F138" s="51"/>
    </row>
    <row r="139" spans="1:10" s="13" customFormat="1" ht="14.4" x14ac:dyDescent="0.3">
      <c r="A139" s="23"/>
      <c r="B139" s="69"/>
      <c r="C139" s="49"/>
      <c r="D139" s="50"/>
      <c r="E139" s="131"/>
      <c r="F139" s="51"/>
      <c r="G139" s="11"/>
      <c r="H139" s="12"/>
      <c r="I139" s="12"/>
      <c r="J139" s="12"/>
    </row>
    <row r="140" spans="1:10" s="13" customFormat="1" ht="41.4" x14ac:dyDescent="0.3">
      <c r="A140" s="64">
        <f>COUNT($A$1:A138)+1</f>
        <v>20</v>
      </c>
      <c r="B140" s="15" t="s">
        <v>111</v>
      </c>
      <c r="C140" s="49"/>
      <c r="D140" s="50"/>
      <c r="E140" s="131"/>
      <c r="F140" s="51"/>
      <c r="G140" s="11"/>
      <c r="H140" s="12"/>
      <c r="I140" s="12"/>
      <c r="J140" s="12"/>
    </row>
    <row r="141" spans="1:10" s="13" customFormat="1" ht="14.4" x14ac:dyDescent="0.3">
      <c r="A141" s="23"/>
      <c r="B141" s="69"/>
      <c r="C141" s="49" t="s">
        <v>9</v>
      </c>
      <c r="D141" s="50">
        <v>1</v>
      </c>
      <c r="E141" s="131"/>
      <c r="F141" s="51"/>
      <c r="G141" s="11"/>
      <c r="H141" s="12"/>
      <c r="I141" s="12"/>
      <c r="J141" s="12"/>
    </row>
    <row r="142" spans="1:10" s="13" customFormat="1" ht="9" customHeight="1" x14ac:dyDescent="0.3">
      <c r="A142" s="23"/>
      <c r="B142" s="69"/>
      <c r="C142" s="49"/>
      <c r="D142" s="50"/>
      <c r="E142" s="131"/>
      <c r="F142" s="51"/>
      <c r="G142" s="11"/>
      <c r="H142" s="12"/>
      <c r="I142" s="12"/>
      <c r="J142" s="12"/>
    </row>
    <row r="143" spans="1:10" s="13" customFormat="1" ht="194.25" customHeight="1" x14ac:dyDescent="0.3">
      <c r="A143" s="64">
        <f>COUNT($A$1:A141)+1</f>
        <v>21</v>
      </c>
      <c r="B143" s="70" t="s">
        <v>112</v>
      </c>
      <c r="C143" s="49"/>
      <c r="D143" s="50"/>
      <c r="E143" s="131"/>
      <c r="F143" s="51"/>
      <c r="G143" s="11"/>
      <c r="H143" s="12"/>
      <c r="I143" s="12"/>
      <c r="J143" s="12"/>
    </row>
    <row r="144" spans="1:10" s="13" customFormat="1" ht="14.4" x14ac:dyDescent="0.3">
      <c r="A144" s="23"/>
      <c r="B144" s="70" t="s">
        <v>113</v>
      </c>
      <c r="C144" s="49"/>
      <c r="D144" s="50"/>
      <c r="E144" s="131"/>
      <c r="F144" s="51"/>
      <c r="G144" s="11"/>
      <c r="H144" s="12"/>
      <c r="I144" s="12"/>
      <c r="J144" s="12"/>
    </row>
    <row r="145" spans="1:10" s="13" customFormat="1" ht="14.4" x14ac:dyDescent="0.3">
      <c r="A145" s="23"/>
      <c r="B145" s="70" t="s">
        <v>114</v>
      </c>
      <c r="C145" s="49"/>
      <c r="D145" s="50"/>
      <c r="E145" s="131"/>
      <c r="F145" s="51"/>
      <c r="G145" s="11"/>
      <c r="H145" s="12"/>
      <c r="I145" s="12"/>
      <c r="J145" s="12"/>
    </row>
    <row r="146" spans="1:10" s="13" customFormat="1" ht="14.4" x14ac:dyDescent="0.3">
      <c r="A146" s="23"/>
      <c r="B146" s="70" t="s">
        <v>115</v>
      </c>
      <c r="C146" s="49"/>
      <c r="D146" s="50"/>
      <c r="E146" s="131"/>
      <c r="F146" s="51"/>
      <c r="G146" s="11"/>
      <c r="H146" s="12"/>
      <c r="I146" s="12"/>
      <c r="J146" s="12"/>
    </row>
    <row r="147" spans="1:10" s="13" customFormat="1" ht="14.4" x14ac:dyDescent="0.3">
      <c r="A147" s="23"/>
      <c r="B147" s="69"/>
      <c r="C147" s="49" t="s">
        <v>9</v>
      </c>
      <c r="D147" s="50">
        <v>1</v>
      </c>
      <c r="E147" s="131"/>
      <c r="F147" s="51"/>
      <c r="G147" s="11"/>
      <c r="H147" s="12"/>
      <c r="I147" s="12"/>
      <c r="J147" s="12"/>
    </row>
    <row r="148" spans="1:10" s="13" customFormat="1" ht="14.4" x14ac:dyDescent="0.3">
      <c r="A148" s="23"/>
      <c r="B148" s="69"/>
      <c r="C148" s="49"/>
      <c r="D148" s="50"/>
      <c r="E148" s="131"/>
      <c r="F148" s="51"/>
      <c r="G148" s="11"/>
      <c r="H148" s="12"/>
      <c r="I148" s="12"/>
      <c r="J148" s="12"/>
    </row>
    <row r="149" spans="1:10" s="13" customFormat="1" ht="82.8" x14ac:dyDescent="0.3">
      <c r="A149" s="64">
        <f>COUNT($A$1:A147)+1</f>
        <v>22</v>
      </c>
      <c r="B149" s="71" t="s">
        <v>116</v>
      </c>
      <c r="C149" s="49"/>
      <c r="D149" s="50"/>
      <c r="E149" s="131"/>
      <c r="F149" s="51"/>
      <c r="G149" s="11"/>
      <c r="H149" s="12"/>
      <c r="I149" s="12"/>
      <c r="J149" s="12"/>
    </row>
    <row r="150" spans="1:10" s="13" customFormat="1" ht="14.4" x14ac:dyDescent="0.3">
      <c r="A150" s="23"/>
      <c r="B150" s="72" t="s">
        <v>117</v>
      </c>
      <c r="C150" s="49"/>
      <c r="D150" s="50"/>
      <c r="E150" s="131"/>
      <c r="F150" s="51"/>
      <c r="G150" s="11"/>
      <c r="H150" s="12"/>
      <c r="I150" s="12"/>
      <c r="J150" s="12"/>
    </row>
    <row r="151" spans="1:10" s="13" customFormat="1" ht="14.4" x14ac:dyDescent="0.3">
      <c r="A151" s="23"/>
      <c r="B151" s="72" t="s">
        <v>118</v>
      </c>
      <c r="C151" s="49"/>
      <c r="D151" s="50"/>
      <c r="E151" s="131"/>
      <c r="F151" s="51"/>
      <c r="G151" s="11"/>
      <c r="H151" s="12"/>
      <c r="I151" s="12"/>
      <c r="J151" s="12"/>
    </row>
    <row r="152" spans="1:10" s="13" customFormat="1" ht="55.2" x14ac:dyDescent="0.3">
      <c r="A152" s="23"/>
      <c r="B152" s="71" t="s">
        <v>119</v>
      </c>
      <c r="C152" s="49"/>
      <c r="D152" s="50"/>
      <c r="E152" s="131"/>
      <c r="F152" s="51"/>
      <c r="G152" s="11"/>
      <c r="H152" s="12"/>
      <c r="I152" s="12"/>
      <c r="J152" s="12"/>
    </row>
    <row r="153" spans="1:10" s="13" customFormat="1" ht="14.4" x14ac:dyDescent="0.3">
      <c r="A153" s="23"/>
      <c r="B153" s="69"/>
      <c r="C153" s="49" t="s">
        <v>9</v>
      </c>
      <c r="D153" s="50">
        <v>2</v>
      </c>
      <c r="E153" s="131"/>
      <c r="F153" s="51"/>
      <c r="G153" s="11"/>
      <c r="H153" s="12"/>
      <c r="I153" s="12"/>
      <c r="J153" s="12"/>
    </row>
    <row r="154" spans="1:10" s="13" customFormat="1" ht="14.4" x14ac:dyDescent="0.3">
      <c r="A154" s="23"/>
      <c r="B154" s="69"/>
      <c r="C154" s="49"/>
      <c r="D154" s="50"/>
      <c r="E154" s="131"/>
      <c r="F154" s="51"/>
      <c r="G154" s="11"/>
      <c r="H154" s="12"/>
      <c r="I154" s="12"/>
      <c r="J154" s="12"/>
    </row>
    <row r="155" spans="1:10" s="13" customFormat="1" ht="44.1" customHeight="1" x14ac:dyDescent="0.3">
      <c r="A155" s="64">
        <f>COUNT($A$1:A147)+1</f>
        <v>22</v>
      </c>
      <c r="B155" s="15" t="s">
        <v>120</v>
      </c>
      <c r="C155" s="49"/>
      <c r="D155" s="50"/>
      <c r="E155" s="131"/>
      <c r="F155" s="51"/>
      <c r="G155" s="11"/>
      <c r="H155" s="12"/>
      <c r="I155" s="12"/>
      <c r="J155" s="12"/>
    </row>
    <row r="156" spans="1:10" s="13" customFormat="1" ht="14.4" x14ac:dyDescent="0.3">
      <c r="A156" s="23"/>
      <c r="B156" s="72" t="s">
        <v>121</v>
      </c>
      <c r="C156" s="49" t="s">
        <v>40</v>
      </c>
      <c r="D156" s="50">
        <v>3</v>
      </c>
      <c r="E156" s="131"/>
      <c r="F156" s="51"/>
      <c r="G156" s="11"/>
      <c r="H156" s="12"/>
      <c r="I156" s="12"/>
      <c r="J156" s="12"/>
    </row>
    <row r="157" spans="1:10" s="13" customFormat="1" ht="14.4" x14ac:dyDescent="0.3">
      <c r="A157" s="23"/>
      <c r="B157" s="69"/>
      <c r="C157" s="49"/>
      <c r="D157" s="50"/>
      <c r="E157" s="131"/>
      <c r="F157" s="51"/>
      <c r="G157" s="11"/>
      <c r="H157" s="12"/>
      <c r="I157" s="12"/>
      <c r="J157" s="12"/>
    </row>
    <row r="158" spans="1:10" s="13" customFormat="1" ht="44.1" customHeight="1" x14ac:dyDescent="0.3">
      <c r="A158" s="64">
        <f>COUNT($A$1:A156)+1</f>
        <v>24</v>
      </c>
      <c r="B158" s="15" t="s">
        <v>122</v>
      </c>
      <c r="C158" s="49"/>
      <c r="D158" s="50"/>
      <c r="E158" s="131"/>
      <c r="F158" s="51"/>
      <c r="G158" s="11"/>
      <c r="H158" s="12"/>
      <c r="I158" s="12"/>
      <c r="J158" s="12"/>
    </row>
    <row r="159" spans="1:10" s="13" customFormat="1" ht="14.4" x14ac:dyDescent="0.3">
      <c r="A159" s="23"/>
      <c r="B159" s="72" t="s">
        <v>123</v>
      </c>
      <c r="C159" s="49" t="s">
        <v>40</v>
      </c>
      <c r="D159" s="50">
        <v>8</v>
      </c>
      <c r="E159" s="131"/>
      <c r="F159" s="51"/>
      <c r="G159" s="11"/>
      <c r="H159" s="12"/>
      <c r="I159" s="12"/>
      <c r="J159" s="12"/>
    </row>
    <row r="160" spans="1:10" s="13" customFormat="1" ht="14.4" x14ac:dyDescent="0.3">
      <c r="A160" s="23"/>
      <c r="B160" s="69"/>
      <c r="C160" s="49"/>
      <c r="D160" s="50"/>
      <c r="E160" s="131"/>
      <c r="F160" s="51"/>
      <c r="G160" s="11"/>
      <c r="H160" s="12"/>
      <c r="I160" s="12"/>
      <c r="J160" s="12"/>
    </row>
    <row r="161" spans="1:10" s="13" customFormat="1" ht="55.2" x14ac:dyDescent="0.3">
      <c r="A161" s="64">
        <f>COUNT($A$1:A159)+1</f>
        <v>25</v>
      </c>
      <c r="B161" s="15" t="s">
        <v>124</v>
      </c>
      <c r="C161" s="49"/>
      <c r="D161" s="50"/>
      <c r="E161" s="131"/>
      <c r="F161" s="51"/>
      <c r="G161" s="11"/>
      <c r="H161" s="12"/>
      <c r="I161" s="12"/>
      <c r="J161" s="12"/>
    </row>
    <row r="162" spans="1:10" s="13" customFormat="1" ht="14.4" x14ac:dyDescent="0.3">
      <c r="A162" s="23"/>
      <c r="B162" s="72" t="s">
        <v>123</v>
      </c>
      <c r="C162" s="49" t="s">
        <v>40</v>
      </c>
      <c r="D162" s="50">
        <v>2</v>
      </c>
      <c r="E162" s="131"/>
      <c r="F162" s="51"/>
      <c r="G162" s="11"/>
      <c r="H162" s="12"/>
      <c r="I162" s="12"/>
      <c r="J162" s="12"/>
    </row>
    <row r="163" spans="1:10" s="13" customFormat="1" ht="14.4" x14ac:dyDescent="0.3">
      <c r="A163" s="23"/>
      <c r="B163" s="72" t="s">
        <v>121</v>
      </c>
      <c r="C163" s="49" t="s">
        <v>40</v>
      </c>
      <c r="D163" s="50">
        <v>1</v>
      </c>
      <c r="E163" s="131"/>
      <c r="F163" s="51"/>
      <c r="G163" s="11"/>
      <c r="H163" s="12"/>
      <c r="I163" s="12"/>
      <c r="J163" s="12"/>
    </row>
    <row r="164" spans="1:10" s="13" customFormat="1" ht="14.4" x14ac:dyDescent="0.3">
      <c r="A164" s="23"/>
      <c r="B164" s="54"/>
      <c r="C164" s="55"/>
      <c r="D164" s="55"/>
      <c r="E164" s="131"/>
      <c r="F164" s="56"/>
      <c r="G164" s="11"/>
      <c r="H164" s="12"/>
      <c r="I164" s="12"/>
      <c r="J164" s="12"/>
    </row>
    <row r="165" spans="1:10" s="13" customFormat="1" ht="55.8" x14ac:dyDescent="0.3">
      <c r="A165" s="64">
        <f>COUNT($A$1:A163)+1</f>
        <v>26</v>
      </c>
      <c r="B165" s="72" t="s">
        <v>124</v>
      </c>
      <c r="C165" s="55"/>
      <c r="D165" s="55"/>
      <c r="E165" s="131"/>
      <c r="F165" s="56"/>
      <c r="G165" s="11"/>
      <c r="H165" s="12"/>
      <c r="I165" s="12"/>
      <c r="J165" s="12"/>
    </row>
    <row r="166" spans="1:10" s="13" customFormat="1" ht="14.4" x14ac:dyDescent="0.3">
      <c r="A166" s="23"/>
      <c r="B166" s="72" t="s">
        <v>123</v>
      </c>
      <c r="C166" s="49" t="s">
        <v>40</v>
      </c>
      <c r="D166" s="50">
        <v>2</v>
      </c>
      <c r="E166" s="131"/>
      <c r="F166" s="51"/>
      <c r="G166" s="11"/>
      <c r="H166" s="12"/>
      <c r="I166" s="12"/>
      <c r="J166" s="12"/>
    </row>
    <row r="167" spans="1:10" s="13" customFormat="1" ht="14.4" x14ac:dyDescent="0.3">
      <c r="A167" s="23"/>
      <c r="B167" s="72" t="s">
        <v>121</v>
      </c>
      <c r="C167" s="49" t="s">
        <v>40</v>
      </c>
      <c r="D167" s="50">
        <v>1</v>
      </c>
      <c r="E167" s="131"/>
      <c r="F167" s="51"/>
      <c r="G167" s="11"/>
      <c r="H167" s="12"/>
      <c r="I167" s="12"/>
      <c r="J167" s="12"/>
    </row>
    <row r="168" spans="1:10" s="13" customFormat="1" ht="14.4" x14ac:dyDescent="0.3">
      <c r="A168" s="23"/>
      <c r="B168" s="69"/>
      <c r="C168" s="49"/>
      <c r="D168" s="50"/>
      <c r="E168" s="131"/>
      <c r="F168" s="51"/>
      <c r="G168" s="11"/>
      <c r="H168" s="12"/>
      <c r="I168" s="12"/>
      <c r="J168" s="12"/>
    </row>
    <row r="169" spans="1:10" s="13" customFormat="1" ht="42" x14ac:dyDescent="0.3">
      <c r="A169" s="64">
        <f>COUNT($A$1:A167)+1</f>
        <v>27</v>
      </c>
      <c r="B169" s="72" t="s">
        <v>125</v>
      </c>
      <c r="C169" s="49"/>
      <c r="D169" s="50"/>
      <c r="E169" s="131"/>
      <c r="F169" s="51"/>
      <c r="G169" s="11"/>
      <c r="H169" s="12"/>
      <c r="I169" s="12"/>
      <c r="J169" s="12"/>
    </row>
    <row r="170" spans="1:10" s="13" customFormat="1" ht="41.4" x14ac:dyDescent="0.3">
      <c r="A170" s="23"/>
      <c r="B170" s="63" t="s">
        <v>126</v>
      </c>
      <c r="C170" s="10"/>
      <c r="D170" s="10"/>
      <c r="E170" s="131"/>
      <c r="F170" s="51"/>
      <c r="G170" s="11"/>
      <c r="H170" s="12"/>
      <c r="I170" s="12"/>
      <c r="J170" s="12"/>
    </row>
    <row r="171" spans="1:10" s="13" customFormat="1" ht="14.4" x14ac:dyDescent="0.3">
      <c r="A171" s="23"/>
      <c r="B171" s="17" t="s">
        <v>127</v>
      </c>
      <c r="C171" s="49" t="s">
        <v>40</v>
      </c>
      <c r="D171" s="50">
        <v>8</v>
      </c>
      <c r="E171" s="131"/>
      <c r="F171" s="51"/>
      <c r="G171" s="11"/>
      <c r="H171" s="12"/>
      <c r="I171" s="12"/>
      <c r="J171" s="12"/>
    </row>
    <row r="172" spans="1:10" s="13" customFormat="1" ht="14.4" x14ac:dyDescent="0.3">
      <c r="A172" s="23"/>
      <c r="B172" s="69"/>
      <c r="C172" s="49"/>
      <c r="D172" s="50"/>
      <c r="E172" s="131"/>
      <c r="F172" s="51"/>
      <c r="G172" s="11"/>
      <c r="H172" s="12"/>
      <c r="I172" s="12"/>
      <c r="J172" s="12"/>
    </row>
    <row r="173" spans="1:10" s="13" customFormat="1" ht="69.599999999999994" x14ac:dyDescent="0.3">
      <c r="A173" s="64">
        <f>COUNT($A$1:A171)+1</f>
        <v>28</v>
      </c>
      <c r="B173" s="72" t="s">
        <v>128</v>
      </c>
      <c r="C173" s="49"/>
      <c r="D173" s="50"/>
      <c r="E173" s="131"/>
      <c r="F173" s="51"/>
      <c r="G173" s="11"/>
      <c r="H173" s="12"/>
      <c r="I173" s="12"/>
      <c r="J173" s="12"/>
    </row>
    <row r="174" spans="1:10" s="13" customFormat="1" ht="14.4" x14ac:dyDescent="0.3">
      <c r="A174" s="23"/>
      <c r="B174" s="72" t="s">
        <v>129</v>
      </c>
      <c r="C174" s="49" t="s">
        <v>40</v>
      </c>
      <c r="D174" s="50">
        <v>6</v>
      </c>
      <c r="E174" s="131"/>
      <c r="F174" s="51"/>
      <c r="G174" s="11"/>
      <c r="H174" s="12"/>
      <c r="I174" s="12"/>
      <c r="J174" s="12"/>
    </row>
    <row r="175" spans="1:10" s="13" customFormat="1" ht="14.4" x14ac:dyDescent="0.3">
      <c r="A175" s="23"/>
      <c r="B175" s="69"/>
      <c r="C175" s="49"/>
      <c r="D175" s="50"/>
      <c r="E175" s="131"/>
      <c r="F175" s="51"/>
      <c r="G175" s="11"/>
      <c r="H175" s="12"/>
      <c r="I175" s="12"/>
      <c r="J175" s="12"/>
    </row>
    <row r="176" spans="1:10" s="13" customFormat="1" ht="69.599999999999994" x14ac:dyDescent="0.3">
      <c r="A176" s="64">
        <f>COUNT($A$1:A174)+1</f>
        <v>29</v>
      </c>
      <c r="B176" s="72" t="s">
        <v>130</v>
      </c>
      <c r="C176" s="49"/>
      <c r="D176" s="50"/>
      <c r="E176" s="131"/>
      <c r="F176" s="51"/>
      <c r="G176" s="11"/>
      <c r="H176" s="12"/>
      <c r="I176" s="12"/>
      <c r="J176" s="12"/>
    </row>
    <row r="177" spans="1:10" s="13" customFormat="1" ht="14.4" x14ac:dyDescent="0.3">
      <c r="A177" s="23"/>
      <c r="B177" s="72" t="s">
        <v>131</v>
      </c>
      <c r="C177" s="49" t="s">
        <v>40</v>
      </c>
      <c r="D177" s="50">
        <v>12</v>
      </c>
      <c r="E177" s="131"/>
      <c r="F177" s="51"/>
      <c r="G177" s="11"/>
      <c r="H177" s="12"/>
      <c r="I177" s="12"/>
      <c r="J177" s="12"/>
    </row>
    <row r="178" spans="1:10" s="13" customFormat="1" ht="14.4" x14ac:dyDescent="0.3">
      <c r="A178" s="23"/>
      <c r="B178" s="69"/>
      <c r="C178" s="49"/>
      <c r="D178" s="50"/>
      <c r="E178" s="131"/>
      <c r="F178" s="51"/>
      <c r="G178" s="11"/>
      <c r="H178" s="12"/>
      <c r="I178" s="12"/>
      <c r="J178" s="12"/>
    </row>
    <row r="179" spans="1:10" s="13" customFormat="1" ht="27.6" x14ac:dyDescent="0.3">
      <c r="A179" s="64">
        <f>COUNT($A$1:A177)+1</f>
        <v>30</v>
      </c>
      <c r="B179" s="73" t="s">
        <v>132</v>
      </c>
      <c r="C179" s="49"/>
      <c r="D179" s="50"/>
      <c r="E179" s="131"/>
      <c r="F179" s="51"/>
      <c r="G179" s="11"/>
      <c r="H179" s="12"/>
      <c r="I179" s="12"/>
      <c r="J179" s="12"/>
    </row>
    <row r="180" spans="1:10" s="13" customFormat="1" ht="28.2" x14ac:dyDescent="0.3">
      <c r="A180" s="23"/>
      <c r="B180" s="74" t="s">
        <v>133</v>
      </c>
      <c r="C180" s="49"/>
      <c r="D180" s="50"/>
      <c r="E180" s="131"/>
      <c r="F180" s="51"/>
      <c r="G180" s="11"/>
      <c r="H180" s="12"/>
      <c r="I180" s="12"/>
      <c r="J180" s="12"/>
    </row>
    <row r="181" spans="1:10" s="13" customFormat="1" ht="28.2" x14ac:dyDescent="0.3">
      <c r="A181" s="23"/>
      <c r="B181" s="74" t="s">
        <v>134</v>
      </c>
      <c r="C181" s="49"/>
      <c r="D181" s="50"/>
      <c r="E181" s="131"/>
      <c r="F181" s="51"/>
      <c r="G181" s="11"/>
      <c r="H181" s="12"/>
      <c r="I181" s="12"/>
      <c r="J181" s="12"/>
    </row>
    <row r="182" spans="1:10" s="13" customFormat="1" ht="14.4" x14ac:dyDescent="0.3">
      <c r="A182" s="23"/>
      <c r="B182" s="74" t="s">
        <v>135</v>
      </c>
      <c r="C182" s="49"/>
      <c r="D182" s="50"/>
      <c r="E182" s="131"/>
      <c r="F182" s="51"/>
      <c r="G182" s="11"/>
      <c r="H182" s="12"/>
      <c r="I182" s="12"/>
      <c r="J182" s="12"/>
    </row>
    <row r="183" spans="1:10" s="13" customFormat="1" ht="14.4" x14ac:dyDescent="0.3">
      <c r="A183" s="23"/>
      <c r="B183" s="74" t="s">
        <v>136</v>
      </c>
      <c r="C183" s="49"/>
      <c r="D183" s="50"/>
      <c r="E183" s="131"/>
      <c r="F183" s="51"/>
      <c r="G183" s="11"/>
      <c r="H183" s="12"/>
      <c r="I183" s="12"/>
      <c r="J183" s="12"/>
    </row>
    <row r="184" spans="1:10" s="13" customFormat="1" ht="14.4" x14ac:dyDescent="0.3">
      <c r="A184" s="23"/>
      <c r="B184" s="74" t="s">
        <v>137</v>
      </c>
      <c r="C184" s="49"/>
      <c r="D184" s="50"/>
      <c r="E184" s="131"/>
      <c r="F184" s="51"/>
      <c r="G184" s="11"/>
      <c r="H184" s="12"/>
      <c r="I184" s="12"/>
      <c r="J184" s="12"/>
    </row>
    <row r="185" spans="1:10" s="13" customFormat="1" ht="28.2" x14ac:dyDescent="0.3">
      <c r="A185" s="23"/>
      <c r="B185" s="74" t="s">
        <v>138</v>
      </c>
      <c r="C185" s="49"/>
      <c r="D185" s="50"/>
      <c r="E185" s="131"/>
      <c r="F185" s="51"/>
      <c r="G185" s="11"/>
      <c r="H185" s="12"/>
      <c r="I185" s="12"/>
      <c r="J185" s="12"/>
    </row>
    <row r="186" spans="1:10" s="13" customFormat="1" ht="14.4" x14ac:dyDescent="0.3">
      <c r="A186" s="23"/>
      <c r="B186" s="75" t="s">
        <v>139</v>
      </c>
      <c r="C186" s="49" t="s">
        <v>9</v>
      </c>
      <c r="D186" s="50">
        <v>1</v>
      </c>
      <c r="E186" s="131"/>
      <c r="F186" s="51"/>
      <c r="G186" s="11"/>
      <c r="H186" s="12"/>
      <c r="I186" s="12"/>
      <c r="J186" s="12"/>
    </row>
    <row r="187" spans="1:10" s="13" customFormat="1" ht="14.4" x14ac:dyDescent="0.3">
      <c r="A187" s="23"/>
      <c r="B187" s="69"/>
      <c r="C187" s="49"/>
      <c r="D187" s="50"/>
      <c r="E187" s="131"/>
      <c r="F187" s="51"/>
      <c r="G187" s="11"/>
      <c r="H187" s="12"/>
      <c r="I187" s="12"/>
      <c r="J187" s="12"/>
    </row>
    <row r="188" spans="1:10" s="13" customFormat="1" ht="15" customHeight="1" x14ac:dyDescent="0.3">
      <c r="A188" s="64">
        <f>COUNT($A$1:A186)+1</f>
        <v>31</v>
      </c>
      <c r="B188" s="76" t="s">
        <v>140</v>
      </c>
      <c r="C188" s="55"/>
      <c r="D188" s="55"/>
      <c r="E188" s="131"/>
      <c r="F188" s="56"/>
      <c r="G188" s="11"/>
      <c r="H188" s="12"/>
      <c r="I188" s="12"/>
      <c r="J188" s="12"/>
    </row>
    <row r="189" spans="1:10" s="13" customFormat="1" ht="15" customHeight="1" x14ac:dyDescent="0.3">
      <c r="A189" s="23"/>
      <c r="B189" s="76" t="s">
        <v>141</v>
      </c>
      <c r="C189" s="55"/>
      <c r="D189" s="55"/>
      <c r="E189" s="131"/>
      <c r="F189" s="56"/>
      <c r="G189" s="11"/>
      <c r="H189" s="12"/>
      <c r="I189" s="12"/>
      <c r="J189" s="12"/>
    </row>
    <row r="190" spans="1:10" s="13" customFormat="1" ht="15" customHeight="1" x14ac:dyDescent="0.3">
      <c r="A190" s="23"/>
      <c r="B190" s="76" t="s">
        <v>142</v>
      </c>
      <c r="C190" s="55"/>
      <c r="D190" s="55"/>
      <c r="E190" s="131"/>
      <c r="F190" s="56"/>
      <c r="G190" s="11"/>
      <c r="H190" s="12"/>
      <c r="I190" s="12"/>
      <c r="J190" s="12"/>
    </row>
    <row r="191" spans="1:10" s="13" customFormat="1" ht="15" customHeight="1" x14ac:dyDescent="0.3">
      <c r="A191" s="23"/>
      <c r="B191" s="76" t="s">
        <v>143</v>
      </c>
      <c r="C191" s="55"/>
      <c r="D191" s="55"/>
      <c r="E191" s="131"/>
      <c r="F191" s="56"/>
      <c r="G191" s="11"/>
      <c r="H191" s="12"/>
      <c r="I191" s="12"/>
      <c r="J191" s="12"/>
    </row>
    <row r="192" spans="1:10" s="13" customFormat="1" ht="15" customHeight="1" x14ac:dyDescent="0.3">
      <c r="A192" s="23"/>
      <c r="B192" s="77" t="s">
        <v>144</v>
      </c>
      <c r="C192" s="55"/>
      <c r="D192" s="55"/>
      <c r="E192" s="131"/>
      <c r="F192" s="56"/>
      <c r="G192" s="11"/>
      <c r="H192" s="12"/>
      <c r="I192" s="12"/>
      <c r="J192" s="12"/>
    </row>
    <row r="193" spans="1:10" s="13" customFormat="1" ht="15" customHeight="1" x14ac:dyDescent="0.3">
      <c r="A193" s="23"/>
      <c r="B193" s="76" t="s">
        <v>145</v>
      </c>
      <c r="C193" s="49" t="s">
        <v>40</v>
      </c>
      <c r="D193" s="50">
        <v>1</v>
      </c>
      <c r="E193" s="131"/>
      <c r="F193" s="51"/>
      <c r="G193" s="11"/>
      <c r="H193" s="12"/>
      <c r="I193" s="12"/>
      <c r="J193" s="12"/>
    </row>
    <row r="194" spans="1:10" s="13" customFormat="1" ht="15" customHeight="1" x14ac:dyDescent="0.3">
      <c r="A194" s="23"/>
      <c r="B194" s="54"/>
      <c r="C194" s="55"/>
      <c r="D194" s="55"/>
      <c r="E194" s="131"/>
      <c r="F194" s="56"/>
      <c r="G194" s="11"/>
      <c r="H194" s="12"/>
      <c r="I194" s="12"/>
      <c r="J194" s="12"/>
    </row>
    <row r="195" spans="1:10" s="13" customFormat="1" ht="55.2" x14ac:dyDescent="0.3">
      <c r="A195" s="64">
        <f>COUNT($A$1:A193)+1</f>
        <v>32</v>
      </c>
      <c r="B195" s="76" t="s">
        <v>146</v>
      </c>
      <c r="C195" s="55"/>
      <c r="D195" s="55"/>
      <c r="E195" s="131"/>
      <c r="F195" s="56"/>
      <c r="G195" s="11"/>
      <c r="H195" s="12"/>
      <c r="I195" s="12"/>
      <c r="J195" s="12"/>
    </row>
    <row r="196" spans="1:10" s="13" customFormat="1" ht="15" customHeight="1" x14ac:dyDescent="0.3">
      <c r="A196" s="23"/>
      <c r="B196" s="76" t="s">
        <v>147</v>
      </c>
      <c r="C196" s="49" t="s">
        <v>40</v>
      </c>
      <c r="D196" s="50">
        <v>1</v>
      </c>
      <c r="E196" s="131"/>
      <c r="F196" s="51"/>
      <c r="G196" s="11"/>
      <c r="H196" s="12"/>
      <c r="I196" s="12"/>
      <c r="J196" s="12"/>
    </row>
    <row r="197" spans="1:10" s="13" customFormat="1" ht="15" customHeight="1" x14ac:dyDescent="0.3">
      <c r="A197" s="23"/>
      <c r="B197" s="54"/>
      <c r="C197" s="55"/>
      <c r="D197" s="55"/>
      <c r="E197" s="131"/>
      <c r="F197" s="56"/>
      <c r="G197" s="11"/>
      <c r="H197" s="12"/>
      <c r="I197" s="12"/>
      <c r="J197" s="12"/>
    </row>
    <row r="198" spans="1:10" s="13" customFormat="1" ht="138" x14ac:dyDescent="0.3">
      <c r="A198" s="64">
        <f>COUNT($A$1:A196)+1</f>
        <v>33</v>
      </c>
      <c r="B198" s="76" t="s">
        <v>148</v>
      </c>
      <c r="C198" s="55"/>
      <c r="D198" s="55"/>
      <c r="E198" s="131"/>
      <c r="F198" s="56"/>
      <c r="G198" s="11"/>
      <c r="H198" s="12"/>
      <c r="I198" s="12"/>
      <c r="J198" s="12"/>
    </row>
    <row r="199" spans="1:10" s="13" customFormat="1" ht="41.4" x14ac:dyDescent="0.3">
      <c r="A199" s="23"/>
      <c r="B199" s="77" t="s">
        <v>144</v>
      </c>
      <c r="C199" s="55"/>
      <c r="D199" s="55"/>
      <c r="E199" s="131"/>
      <c r="F199" s="56"/>
      <c r="G199" s="11"/>
      <c r="H199" s="12"/>
      <c r="I199" s="12"/>
      <c r="J199" s="12"/>
    </row>
    <row r="200" spans="1:10" s="13" customFormat="1" ht="15" customHeight="1" x14ac:dyDescent="0.3">
      <c r="A200" s="23"/>
      <c r="B200" s="76" t="s">
        <v>149</v>
      </c>
      <c r="C200" s="49" t="s">
        <v>40</v>
      </c>
      <c r="D200" s="50">
        <v>1</v>
      </c>
      <c r="E200" s="131"/>
      <c r="F200" s="51"/>
      <c r="G200" s="11"/>
      <c r="H200" s="12"/>
      <c r="I200" s="12"/>
      <c r="J200" s="12"/>
    </row>
    <row r="201" spans="1:10" s="13" customFormat="1" ht="15" customHeight="1" x14ac:dyDescent="0.3">
      <c r="A201" s="23"/>
      <c r="B201" s="54"/>
      <c r="C201" s="55"/>
      <c r="D201" s="55"/>
      <c r="E201" s="131"/>
      <c r="F201" s="56"/>
      <c r="G201" s="11"/>
      <c r="H201" s="12"/>
      <c r="I201" s="12"/>
      <c r="J201" s="12"/>
    </row>
    <row r="202" spans="1:10" s="13" customFormat="1" ht="55.8" x14ac:dyDescent="0.3">
      <c r="A202" s="64">
        <f>COUNT($A$1:A200)+1</f>
        <v>34</v>
      </c>
      <c r="B202" s="72" t="s">
        <v>150</v>
      </c>
      <c r="C202" s="55"/>
      <c r="D202" s="55"/>
      <c r="E202" s="131"/>
      <c r="F202" s="56"/>
      <c r="G202" s="11"/>
      <c r="H202" s="12"/>
      <c r="I202" s="12"/>
      <c r="J202" s="12"/>
    </row>
    <row r="203" spans="1:10" s="13" customFormat="1" ht="15" customHeight="1" x14ac:dyDescent="0.3">
      <c r="A203" s="23"/>
      <c r="B203" s="72" t="s">
        <v>151</v>
      </c>
      <c r="C203" s="49" t="s">
        <v>40</v>
      </c>
      <c r="D203" s="50">
        <v>2</v>
      </c>
      <c r="E203" s="131"/>
      <c r="F203" s="51"/>
      <c r="G203" s="11"/>
      <c r="H203" s="12"/>
      <c r="I203" s="12"/>
      <c r="J203" s="12"/>
    </row>
    <row r="204" spans="1:10" s="13" customFormat="1" ht="15" customHeight="1" x14ac:dyDescent="0.3">
      <c r="A204" s="23"/>
      <c r="B204" s="54"/>
      <c r="C204" s="55"/>
      <c r="D204" s="55"/>
      <c r="E204" s="131"/>
      <c r="F204" s="56"/>
      <c r="G204" s="11"/>
      <c r="H204" s="12"/>
      <c r="I204" s="12"/>
      <c r="J204" s="12"/>
    </row>
    <row r="205" spans="1:10" s="13" customFormat="1" ht="69.599999999999994" x14ac:dyDescent="0.3">
      <c r="A205" s="64">
        <f>COUNT($A$1:A203)+1</f>
        <v>35</v>
      </c>
      <c r="B205" s="72" t="s">
        <v>152</v>
      </c>
      <c r="C205" s="55"/>
      <c r="D205" s="55"/>
      <c r="E205" s="131"/>
      <c r="F205" s="56"/>
      <c r="G205" s="11"/>
      <c r="H205" s="12"/>
      <c r="I205" s="12"/>
      <c r="J205" s="12"/>
    </row>
    <row r="206" spans="1:10" s="13" customFormat="1" ht="15" customHeight="1" x14ac:dyDescent="0.3">
      <c r="A206" s="23"/>
      <c r="B206" s="72" t="s">
        <v>153</v>
      </c>
      <c r="C206" s="55"/>
      <c r="D206" s="55"/>
      <c r="E206" s="131"/>
      <c r="F206" s="56"/>
      <c r="G206" s="11"/>
      <c r="H206" s="12"/>
      <c r="I206" s="12"/>
      <c r="J206" s="12"/>
    </row>
    <row r="207" spans="1:10" s="13" customFormat="1" ht="15" customHeight="1" x14ac:dyDescent="0.3">
      <c r="A207" s="23"/>
      <c r="B207" s="72" t="s">
        <v>154</v>
      </c>
      <c r="C207" s="55"/>
      <c r="D207" s="55"/>
      <c r="E207" s="131"/>
      <c r="F207" s="56"/>
      <c r="G207" s="11"/>
      <c r="H207" s="12"/>
      <c r="I207" s="12"/>
      <c r="J207" s="12"/>
    </row>
    <row r="208" spans="1:10" s="13" customFormat="1" ht="15" customHeight="1" x14ac:dyDescent="0.3">
      <c r="A208" s="23"/>
      <c r="B208" s="72" t="s">
        <v>155</v>
      </c>
      <c r="C208" s="55"/>
      <c r="D208" s="55"/>
      <c r="E208" s="131"/>
      <c r="F208" s="56"/>
      <c r="G208" s="11"/>
      <c r="H208" s="12"/>
      <c r="I208" s="12"/>
      <c r="J208" s="12"/>
    </row>
    <row r="209" spans="1:10" s="13" customFormat="1" ht="55.2" x14ac:dyDescent="0.3">
      <c r="A209" s="23"/>
      <c r="B209" s="77" t="s">
        <v>156</v>
      </c>
      <c r="C209" s="55"/>
      <c r="D209" s="55"/>
      <c r="E209" s="131"/>
      <c r="F209" s="56"/>
      <c r="G209" s="11"/>
      <c r="H209" s="12"/>
      <c r="I209" s="12"/>
      <c r="J209" s="12"/>
    </row>
    <row r="210" spans="1:10" s="13" customFormat="1" ht="14.4" x14ac:dyDescent="0.3">
      <c r="A210" s="23"/>
      <c r="B210" s="78" t="s">
        <v>157</v>
      </c>
      <c r="C210" s="49" t="s">
        <v>9</v>
      </c>
      <c r="D210" s="50">
        <v>1</v>
      </c>
      <c r="E210" s="131"/>
      <c r="F210" s="51"/>
      <c r="G210" s="11"/>
      <c r="H210" s="12"/>
      <c r="I210" s="12"/>
      <c r="J210" s="12"/>
    </row>
    <row r="211" spans="1:10" s="13" customFormat="1" ht="15" customHeight="1" x14ac:dyDescent="0.3">
      <c r="A211" s="23"/>
      <c r="B211" s="54"/>
      <c r="C211" s="55"/>
      <c r="D211" s="55"/>
      <c r="E211" s="131"/>
      <c r="F211" s="56"/>
      <c r="G211" s="11"/>
      <c r="H211" s="12"/>
      <c r="I211" s="12"/>
      <c r="J211" s="12"/>
    </row>
    <row r="212" spans="1:10" s="13" customFormat="1" ht="69.599999999999994" x14ac:dyDescent="0.3">
      <c r="A212" s="64">
        <f>COUNT($A$1:A210)+1</f>
        <v>36</v>
      </c>
      <c r="B212" s="72" t="s">
        <v>152</v>
      </c>
      <c r="C212" s="55"/>
      <c r="D212" s="55"/>
      <c r="E212" s="131"/>
      <c r="F212" s="56"/>
      <c r="G212" s="11"/>
      <c r="H212" s="12"/>
      <c r="I212" s="12"/>
      <c r="J212" s="12"/>
    </row>
    <row r="213" spans="1:10" s="13" customFormat="1" ht="15" customHeight="1" x14ac:dyDescent="0.3">
      <c r="A213" s="23"/>
      <c r="B213" s="72" t="s">
        <v>158</v>
      </c>
      <c r="C213" s="55"/>
      <c r="D213" s="55"/>
      <c r="E213" s="131"/>
      <c r="F213" s="56"/>
      <c r="G213" s="11"/>
      <c r="H213" s="12"/>
      <c r="I213" s="12"/>
      <c r="J213" s="12"/>
    </row>
    <row r="214" spans="1:10" s="13" customFormat="1" ht="15" customHeight="1" x14ac:dyDescent="0.3">
      <c r="A214" s="23"/>
      <c r="B214" s="72" t="s">
        <v>159</v>
      </c>
      <c r="C214" s="55"/>
      <c r="D214" s="55"/>
      <c r="E214" s="131"/>
      <c r="F214" s="56"/>
      <c r="G214" s="11"/>
      <c r="H214" s="12"/>
      <c r="I214" s="12"/>
      <c r="J214" s="12"/>
    </row>
    <row r="215" spans="1:10" s="13" customFormat="1" ht="15" customHeight="1" x14ac:dyDescent="0.3">
      <c r="A215" s="23"/>
      <c r="B215" s="72" t="s">
        <v>155</v>
      </c>
      <c r="C215" s="55"/>
      <c r="D215" s="55"/>
      <c r="E215" s="131"/>
      <c r="F215" s="56"/>
      <c r="G215" s="11"/>
      <c r="H215" s="12"/>
      <c r="I215" s="12"/>
      <c r="J215" s="12"/>
    </row>
    <row r="216" spans="1:10" s="13" customFormat="1" ht="55.2" x14ac:dyDescent="0.3">
      <c r="A216" s="23"/>
      <c r="B216" s="77" t="s">
        <v>156</v>
      </c>
      <c r="C216" s="55"/>
      <c r="D216" s="55"/>
      <c r="E216" s="131"/>
      <c r="F216" s="56"/>
      <c r="G216" s="11"/>
      <c r="H216" s="12"/>
      <c r="I216" s="12"/>
      <c r="J216" s="12"/>
    </row>
    <row r="217" spans="1:10" s="13" customFormat="1" ht="14.4" x14ac:dyDescent="0.3">
      <c r="A217" s="23"/>
      <c r="B217" s="78" t="s">
        <v>160</v>
      </c>
      <c r="C217" s="49" t="s">
        <v>9</v>
      </c>
      <c r="D217" s="50">
        <v>1</v>
      </c>
      <c r="E217" s="131"/>
      <c r="F217" s="51"/>
      <c r="G217" s="11"/>
      <c r="H217" s="12"/>
      <c r="I217" s="12"/>
      <c r="J217" s="12"/>
    </row>
    <row r="218" spans="1:10" s="13" customFormat="1" ht="15" customHeight="1" x14ac:dyDescent="0.3">
      <c r="A218" s="23"/>
      <c r="B218" s="54"/>
      <c r="C218" s="55"/>
      <c r="D218" s="55"/>
      <c r="E218" s="131"/>
      <c r="F218" s="56"/>
      <c r="G218" s="11"/>
      <c r="H218" s="12"/>
      <c r="I218" s="12"/>
      <c r="J218" s="12"/>
    </row>
    <row r="219" spans="1:10" s="13" customFormat="1" ht="69.599999999999994" x14ac:dyDescent="0.3">
      <c r="A219" s="64">
        <f>COUNT($A$1:A217)+1</f>
        <v>37</v>
      </c>
      <c r="B219" s="72" t="s">
        <v>152</v>
      </c>
      <c r="C219" s="55"/>
      <c r="D219" s="55"/>
      <c r="E219" s="131"/>
      <c r="F219" s="56"/>
      <c r="G219" s="11"/>
      <c r="H219" s="12"/>
      <c r="I219" s="12"/>
      <c r="J219" s="12"/>
    </row>
    <row r="220" spans="1:10" s="13" customFormat="1" ht="15" customHeight="1" x14ac:dyDescent="0.3">
      <c r="A220" s="23"/>
      <c r="B220" s="72" t="s">
        <v>161</v>
      </c>
      <c r="C220" s="55"/>
      <c r="D220" s="55"/>
      <c r="E220" s="131"/>
      <c r="F220" s="56"/>
      <c r="G220" s="11"/>
      <c r="H220" s="12"/>
      <c r="I220" s="12"/>
      <c r="J220" s="12"/>
    </row>
    <row r="221" spans="1:10" s="13" customFormat="1" ht="15" customHeight="1" x14ac:dyDescent="0.3">
      <c r="A221" s="23"/>
      <c r="B221" s="72" t="s">
        <v>159</v>
      </c>
      <c r="C221" s="55"/>
      <c r="D221" s="55"/>
      <c r="E221" s="131"/>
      <c r="F221" s="56"/>
      <c r="G221" s="11"/>
      <c r="H221" s="12"/>
      <c r="I221" s="12"/>
      <c r="J221" s="12"/>
    </row>
    <row r="222" spans="1:10" s="13" customFormat="1" ht="15" customHeight="1" x14ac:dyDescent="0.3">
      <c r="A222" s="23"/>
      <c r="B222" s="72" t="s">
        <v>155</v>
      </c>
      <c r="C222" s="55"/>
      <c r="D222" s="55"/>
      <c r="E222" s="131"/>
      <c r="F222" s="56"/>
      <c r="G222" s="11"/>
      <c r="H222" s="12"/>
      <c r="I222" s="12"/>
      <c r="J222" s="12"/>
    </row>
    <row r="223" spans="1:10" s="13" customFormat="1" ht="55.2" x14ac:dyDescent="0.3">
      <c r="A223" s="23"/>
      <c r="B223" s="77" t="s">
        <v>156</v>
      </c>
      <c r="C223" s="55"/>
      <c r="D223" s="55"/>
      <c r="E223" s="131"/>
      <c r="F223" s="56"/>
      <c r="G223" s="11"/>
      <c r="H223" s="12"/>
      <c r="I223" s="12"/>
      <c r="J223" s="12"/>
    </row>
    <row r="224" spans="1:10" s="13" customFormat="1" ht="14.4" x14ac:dyDescent="0.3">
      <c r="A224" s="23"/>
      <c r="B224" s="78" t="s">
        <v>160</v>
      </c>
      <c r="C224" s="49" t="s">
        <v>9</v>
      </c>
      <c r="D224" s="50">
        <v>1</v>
      </c>
      <c r="E224" s="131"/>
      <c r="F224" s="51"/>
      <c r="G224" s="11"/>
      <c r="H224" s="12"/>
      <c r="I224" s="12"/>
      <c r="J224" s="12"/>
    </row>
    <row r="225" spans="1:10" s="13" customFormat="1" ht="15" customHeight="1" x14ac:dyDescent="0.3">
      <c r="A225" s="23"/>
      <c r="B225" s="54"/>
      <c r="C225" s="55"/>
      <c r="D225" s="55"/>
      <c r="E225" s="131"/>
      <c r="F225" s="56"/>
      <c r="G225" s="11"/>
      <c r="H225" s="12"/>
      <c r="I225" s="12"/>
      <c r="J225" s="12"/>
    </row>
    <row r="226" spans="1:10" s="13" customFormat="1" ht="55.2" x14ac:dyDescent="0.3">
      <c r="A226" s="64">
        <f>COUNT($A$1:A224)+1</f>
        <v>38</v>
      </c>
      <c r="B226" s="79" t="s">
        <v>162</v>
      </c>
      <c r="C226" s="55"/>
      <c r="D226" s="55"/>
      <c r="E226" s="131"/>
      <c r="F226" s="56"/>
      <c r="G226" s="11"/>
      <c r="H226" s="12"/>
      <c r="I226" s="12"/>
      <c r="J226" s="12"/>
    </row>
    <row r="227" spans="1:10" s="13" customFormat="1" ht="15" customHeight="1" x14ac:dyDescent="0.3">
      <c r="A227" s="23"/>
      <c r="B227" s="80" t="s">
        <v>163</v>
      </c>
      <c r="C227" s="55"/>
      <c r="D227" s="55"/>
      <c r="E227" s="131"/>
      <c r="F227" s="56"/>
      <c r="G227" s="11"/>
      <c r="H227" s="12"/>
      <c r="I227" s="12"/>
      <c r="J227" s="12"/>
    </row>
    <row r="228" spans="1:10" s="13" customFormat="1" ht="15" customHeight="1" x14ac:dyDescent="0.3">
      <c r="A228" s="23"/>
      <c r="B228" s="80" t="s">
        <v>164</v>
      </c>
      <c r="C228" s="55"/>
      <c r="D228" s="55"/>
      <c r="E228" s="131"/>
      <c r="F228" s="56"/>
      <c r="G228" s="11"/>
      <c r="H228" s="12"/>
      <c r="I228" s="12"/>
      <c r="J228" s="12"/>
    </row>
    <row r="229" spans="1:10" s="13" customFormat="1" ht="15" customHeight="1" x14ac:dyDescent="0.3">
      <c r="A229" s="23"/>
      <c r="B229" s="80" t="s">
        <v>165</v>
      </c>
      <c r="C229" s="55"/>
      <c r="D229" s="55"/>
      <c r="E229" s="131"/>
      <c r="F229" s="56"/>
      <c r="G229" s="11"/>
      <c r="H229" s="12"/>
      <c r="I229" s="12"/>
      <c r="J229" s="12"/>
    </row>
    <row r="230" spans="1:10" s="13" customFormat="1" ht="41.4" x14ac:dyDescent="0.3">
      <c r="A230" s="23"/>
      <c r="B230" s="5" t="s">
        <v>166</v>
      </c>
      <c r="C230" s="55"/>
      <c r="D230" s="55"/>
      <c r="E230" s="131"/>
      <c r="F230" s="56"/>
      <c r="G230" s="11"/>
      <c r="H230" s="12"/>
      <c r="I230" s="12"/>
      <c r="J230" s="12"/>
    </row>
    <row r="231" spans="1:10" s="13" customFormat="1" ht="27.6" x14ac:dyDescent="0.3">
      <c r="A231" s="23"/>
      <c r="B231" s="81" t="s">
        <v>167</v>
      </c>
      <c r="C231" s="49" t="s">
        <v>9</v>
      </c>
      <c r="D231" s="50">
        <v>1</v>
      </c>
      <c r="E231" s="131"/>
      <c r="F231" s="51"/>
      <c r="G231" s="11"/>
      <c r="H231" s="12"/>
      <c r="I231" s="12"/>
      <c r="J231" s="12"/>
    </row>
    <row r="232" spans="1:10" s="13" customFormat="1" ht="15" customHeight="1" x14ac:dyDescent="0.3">
      <c r="A232" s="23"/>
      <c r="B232" s="54"/>
      <c r="C232" s="55"/>
      <c r="D232" s="55"/>
      <c r="E232" s="131"/>
      <c r="F232" s="56"/>
      <c r="G232" s="11"/>
      <c r="H232" s="12"/>
      <c r="I232" s="12"/>
      <c r="J232" s="12"/>
    </row>
    <row r="233" spans="1:10" s="13" customFormat="1" ht="179.4" x14ac:dyDescent="0.3">
      <c r="A233" s="64">
        <f>COUNT($A$1:A232)+1</f>
        <v>39</v>
      </c>
      <c r="B233" s="76" t="s">
        <v>168</v>
      </c>
      <c r="C233" s="55"/>
      <c r="D233" s="55"/>
      <c r="E233" s="131"/>
      <c r="F233" s="56"/>
      <c r="G233" s="11"/>
      <c r="H233" s="12"/>
      <c r="I233" s="12"/>
      <c r="J233" s="12"/>
    </row>
    <row r="234" spans="1:10" s="13" customFormat="1" ht="41.4" x14ac:dyDescent="0.3">
      <c r="A234" s="23"/>
      <c r="B234" s="77" t="s">
        <v>169</v>
      </c>
      <c r="C234" s="55"/>
      <c r="D234" s="55"/>
      <c r="E234" s="131"/>
      <c r="F234" s="56"/>
      <c r="G234" s="11"/>
      <c r="H234" s="12"/>
      <c r="I234" s="12"/>
      <c r="J234" s="12"/>
    </row>
    <row r="235" spans="1:10" s="13" customFormat="1" ht="15" customHeight="1" x14ac:dyDescent="0.3">
      <c r="A235" s="23"/>
      <c r="B235" s="76" t="s">
        <v>170</v>
      </c>
      <c r="C235" s="49" t="s">
        <v>9</v>
      </c>
      <c r="D235" s="50">
        <v>1</v>
      </c>
      <c r="E235" s="131"/>
      <c r="F235" s="51"/>
      <c r="G235" s="11"/>
      <c r="H235" s="12"/>
      <c r="I235" s="12"/>
      <c r="J235" s="12"/>
    </row>
    <row r="236" spans="1:10" s="13" customFormat="1" ht="15" customHeight="1" x14ac:dyDescent="0.3">
      <c r="A236" s="23"/>
      <c r="B236" s="54"/>
      <c r="C236" s="55"/>
      <c r="D236" s="55"/>
      <c r="E236" s="131"/>
      <c r="F236" s="56"/>
      <c r="G236" s="11"/>
      <c r="H236" s="12"/>
      <c r="I236" s="12"/>
      <c r="J236" s="12"/>
    </row>
    <row r="237" spans="1:10" s="13" customFormat="1" ht="179.4" x14ac:dyDescent="0.3">
      <c r="A237" s="64">
        <f>COUNT($A$1:A235)+1</f>
        <v>40</v>
      </c>
      <c r="B237" s="76" t="s">
        <v>171</v>
      </c>
      <c r="C237" s="55"/>
      <c r="D237" s="55"/>
      <c r="E237" s="131"/>
      <c r="F237" s="56"/>
      <c r="G237" s="11"/>
      <c r="H237" s="12"/>
      <c r="I237" s="12"/>
      <c r="J237" s="12"/>
    </row>
    <row r="238" spans="1:10" s="13" customFormat="1" ht="41.4" x14ac:dyDescent="0.3">
      <c r="A238" s="23"/>
      <c r="B238" s="77" t="s">
        <v>169</v>
      </c>
      <c r="C238" s="55"/>
      <c r="D238" s="55"/>
      <c r="E238" s="131"/>
      <c r="F238" s="56"/>
      <c r="G238" s="11"/>
      <c r="H238" s="12"/>
      <c r="I238" s="12"/>
      <c r="J238" s="12"/>
    </row>
    <row r="239" spans="1:10" s="13" customFormat="1" ht="15" customHeight="1" x14ac:dyDescent="0.3">
      <c r="A239" s="23"/>
      <c r="B239" s="76" t="s">
        <v>172</v>
      </c>
      <c r="C239" s="49" t="s">
        <v>9</v>
      </c>
      <c r="D239" s="50">
        <v>1</v>
      </c>
      <c r="E239" s="131"/>
      <c r="F239" s="51"/>
      <c r="G239" s="11"/>
      <c r="H239" s="12"/>
      <c r="I239" s="12"/>
      <c r="J239" s="12"/>
    </row>
    <row r="240" spans="1:10" s="13" customFormat="1" ht="15" customHeight="1" x14ac:dyDescent="0.3">
      <c r="A240" s="23"/>
      <c r="B240" s="54"/>
      <c r="C240" s="55"/>
      <c r="D240" s="55"/>
      <c r="E240" s="131"/>
      <c r="F240" s="56"/>
      <c r="G240" s="11"/>
      <c r="H240" s="12"/>
      <c r="I240" s="12"/>
      <c r="J240" s="12"/>
    </row>
    <row r="241" spans="1:10" s="13" customFormat="1" ht="179.4" x14ac:dyDescent="0.3">
      <c r="A241" s="64">
        <f>COUNT($A$1:A239)+1</f>
        <v>41</v>
      </c>
      <c r="B241" s="76" t="s">
        <v>173</v>
      </c>
      <c r="C241" s="55"/>
      <c r="D241" s="55"/>
      <c r="E241" s="131"/>
      <c r="F241" s="56"/>
      <c r="G241" s="11"/>
      <c r="H241" s="12"/>
      <c r="I241" s="12"/>
      <c r="J241" s="12"/>
    </row>
    <row r="242" spans="1:10" s="13" customFormat="1" ht="41.4" x14ac:dyDescent="0.3">
      <c r="A242" s="23"/>
      <c r="B242" s="77" t="s">
        <v>169</v>
      </c>
      <c r="C242" s="55"/>
      <c r="D242" s="55"/>
      <c r="E242" s="131"/>
      <c r="F242" s="56"/>
      <c r="G242" s="11"/>
      <c r="H242" s="12"/>
      <c r="I242" s="12"/>
      <c r="J242" s="12"/>
    </row>
    <row r="243" spans="1:10" s="13" customFormat="1" ht="15" customHeight="1" x14ac:dyDescent="0.3">
      <c r="A243" s="23"/>
      <c r="B243" s="76" t="s">
        <v>172</v>
      </c>
      <c r="C243" s="49" t="s">
        <v>9</v>
      </c>
      <c r="D243" s="50">
        <v>1</v>
      </c>
      <c r="E243" s="131"/>
      <c r="F243" s="51"/>
      <c r="G243" s="11"/>
      <c r="H243" s="12"/>
      <c r="I243" s="12"/>
      <c r="J243" s="12"/>
    </row>
    <row r="244" spans="1:10" s="13" customFormat="1" ht="15" customHeight="1" x14ac:dyDescent="0.3">
      <c r="A244" s="23"/>
      <c r="B244" s="54"/>
      <c r="C244" s="55"/>
      <c r="D244" s="55"/>
      <c r="E244" s="131"/>
      <c r="F244" s="56"/>
      <c r="G244" s="11"/>
      <c r="H244" s="12"/>
      <c r="I244" s="12"/>
      <c r="J244" s="12"/>
    </row>
    <row r="245" spans="1:10" s="13" customFormat="1" ht="44.4" customHeight="1" x14ac:dyDescent="0.3">
      <c r="A245" s="64">
        <f>COUNT($A$1:A243)+1</f>
        <v>42</v>
      </c>
      <c r="B245" s="9" t="s">
        <v>174</v>
      </c>
      <c r="C245" s="55"/>
      <c r="D245" s="55"/>
      <c r="E245" s="131"/>
      <c r="F245" s="56"/>
      <c r="G245" s="11"/>
      <c r="H245" s="12"/>
      <c r="I245" s="12"/>
      <c r="J245" s="12"/>
    </row>
    <row r="246" spans="1:10" s="13" customFormat="1" ht="15" customHeight="1" x14ac:dyDescent="0.3">
      <c r="A246" s="23"/>
      <c r="B246" s="9" t="s">
        <v>175</v>
      </c>
      <c r="C246" s="55"/>
      <c r="D246" s="55"/>
      <c r="E246" s="131"/>
      <c r="F246" s="56"/>
      <c r="G246" s="11"/>
      <c r="H246" s="12"/>
      <c r="I246" s="12"/>
      <c r="J246" s="12"/>
    </row>
    <row r="247" spans="1:10" s="13" customFormat="1" ht="15" customHeight="1" x14ac:dyDescent="0.3">
      <c r="A247" s="23"/>
      <c r="B247" s="9" t="s">
        <v>176</v>
      </c>
      <c r="C247" s="55"/>
      <c r="D247" s="55"/>
      <c r="E247" s="131"/>
      <c r="F247" s="56"/>
      <c r="G247" s="11"/>
      <c r="H247" s="12"/>
      <c r="I247" s="12"/>
      <c r="J247" s="12"/>
    </row>
    <row r="248" spans="1:10" s="13" customFormat="1" ht="15" customHeight="1" x14ac:dyDescent="0.3">
      <c r="A248" s="23"/>
      <c r="B248" s="9" t="s">
        <v>177</v>
      </c>
      <c r="C248" s="55"/>
      <c r="D248" s="55"/>
      <c r="E248" s="131"/>
      <c r="F248" s="56"/>
      <c r="G248" s="11"/>
      <c r="H248" s="12"/>
      <c r="I248" s="12"/>
      <c r="J248" s="12"/>
    </row>
    <row r="249" spans="1:10" s="13" customFormat="1" ht="15" customHeight="1" x14ac:dyDescent="0.3">
      <c r="A249" s="23"/>
      <c r="B249" s="9" t="s">
        <v>178</v>
      </c>
      <c r="C249" s="55"/>
      <c r="D249" s="55"/>
      <c r="E249" s="131"/>
      <c r="F249" s="56"/>
      <c r="G249" s="11"/>
      <c r="H249" s="12"/>
      <c r="I249" s="12"/>
      <c r="J249" s="12"/>
    </row>
    <row r="250" spans="1:10" s="13" customFormat="1" ht="15" customHeight="1" x14ac:dyDescent="0.3">
      <c r="A250" s="23"/>
      <c r="B250" s="82" t="s">
        <v>179</v>
      </c>
      <c r="C250" s="55"/>
      <c r="D250" s="55"/>
      <c r="E250" s="131"/>
      <c r="F250" s="56"/>
      <c r="G250" s="11"/>
      <c r="H250" s="12"/>
      <c r="I250" s="12"/>
      <c r="J250" s="12"/>
    </row>
    <row r="251" spans="1:10" s="13" customFormat="1" ht="15" customHeight="1" x14ac:dyDescent="0.3">
      <c r="A251" s="23"/>
      <c r="B251" s="82" t="s">
        <v>180</v>
      </c>
      <c r="C251" s="55"/>
      <c r="D251" s="55"/>
      <c r="E251" s="131"/>
      <c r="F251" s="56"/>
      <c r="G251" s="11"/>
      <c r="H251" s="12"/>
      <c r="I251" s="12"/>
      <c r="J251" s="12"/>
    </row>
    <row r="252" spans="1:10" s="13" customFormat="1" ht="15" customHeight="1" x14ac:dyDescent="0.3">
      <c r="A252" s="23"/>
      <c r="B252" s="82" t="s">
        <v>181</v>
      </c>
      <c r="C252" s="55"/>
      <c r="D252" s="55"/>
      <c r="E252" s="131"/>
      <c r="F252" s="56"/>
      <c r="G252" s="11"/>
      <c r="H252" s="12"/>
      <c r="I252" s="12"/>
      <c r="J252" s="12"/>
    </row>
    <row r="253" spans="1:10" s="13" customFormat="1" ht="15" customHeight="1" x14ac:dyDescent="0.3">
      <c r="A253" s="23"/>
      <c r="B253" s="83" t="s">
        <v>182</v>
      </c>
      <c r="C253" s="55"/>
      <c r="D253" s="55"/>
      <c r="E253" s="131"/>
      <c r="F253" s="56"/>
      <c r="G253" s="11"/>
      <c r="H253" s="12"/>
      <c r="I253" s="12"/>
      <c r="J253" s="12"/>
    </row>
    <row r="254" spans="1:10" s="13" customFormat="1" ht="15" customHeight="1" x14ac:dyDescent="0.3">
      <c r="A254" s="23"/>
      <c r="B254" s="84" t="s">
        <v>183</v>
      </c>
      <c r="C254" s="55"/>
      <c r="D254" s="55"/>
      <c r="E254" s="131"/>
      <c r="F254" s="56"/>
      <c r="G254" s="11"/>
      <c r="H254" s="12"/>
      <c r="I254" s="12"/>
      <c r="J254" s="12"/>
    </row>
    <row r="255" spans="1:10" s="13" customFormat="1" ht="15" customHeight="1" x14ac:dyDescent="0.3">
      <c r="A255" s="23"/>
      <c r="B255" s="82" t="s">
        <v>184</v>
      </c>
      <c r="C255" s="55"/>
      <c r="D255" s="55"/>
      <c r="E255" s="131"/>
      <c r="F255" s="56"/>
      <c r="G255" s="11"/>
      <c r="H255" s="12"/>
      <c r="I255" s="12"/>
      <c r="J255" s="12"/>
    </row>
    <row r="256" spans="1:10" s="13" customFormat="1" ht="16.2" x14ac:dyDescent="0.3">
      <c r="A256" s="23"/>
      <c r="B256" s="84" t="s">
        <v>185</v>
      </c>
      <c r="C256" s="55"/>
      <c r="D256" s="55"/>
      <c r="E256" s="131"/>
      <c r="F256" s="56"/>
      <c r="G256" s="11"/>
      <c r="H256" s="12"/>
      <c r="I256" s="12"/>
      <c r="J256" s="12"/>
    </row>
    <row r="257" spans="1:10" s="13" customFormat="1" ht="15" customHeight="1" x14ac:dyDescent="0.3">
      <c r="A257" s="23"/>
      <c r="B257" s="84" t="s">
        <v>186</v>
      </c>
      <c r="C257" s="55"/>
      <c r="D257" s="55"/>
      <c r="E257" s="131"/>
      <c r="F257" s="56"/>
      <c r="G257" s="11"/>
      <c r="H257" s="12"/>
      <c r="I257" s="12"/>
      <c r="J257" s="12"/>
    </row>
    <row r="258" spans="1:10" s="13" customFormat="1" ht="15" customHeight="1" x14ac:dyDescent="0.3">
      <c r="A258" s="23"/>
      <c r="B258" s="84" t="s">
        <v>187</v>
      </c>
      <c r="C258" s="55"/>
      <c r="D258" s="55"/>
      <c r="E258" s="131"/>
      <c r="F258" s="56"/>
      <c r="G258" s="11"/>
      <c r="H258" s="12"/>
      <c r="I258" s="12"/>
      <c r="J258" s="12"/>
    </row>
    <row r="259" spans="1:10" s="13" customFormat="1" ht="15" customHeight="1" x14ac:dyDescent="0.3">
      <c r="A259" s="23"/>
      <c r="B259" s="84" t="s">
        <v>188</v>
      </c>
      <c r="C259" s="55"/>
      <c r="D259" s="55"/>
      <c r="E259" s="131"/>
      <c r="F259" s="56"/>
      <c r="G259" s="11"/>
      <c r="H259" s="12"/>
      <c r="I259" s="12"/>
      <c r="J259" s="12"/>
    </row>
    <row r="260" spans="1:10" s="13" customFormat="1" ht="15" customHeight="1" x14ac:dyDescent="0.3">
      <c r="A260" s="23"/>
      <c r="B260" s="84" t="s">
        <v>189</v>
      </c>
      <c r="C260" s="55"/>
      <c r="D260" s="55"/>
      <c r="E260" s="131"/>
      <c r="F260" s="56"/>
      <c r="G260" s="11"/>
      <c r="H260" s="12"/>
      <c r="I260" s="12"/>
      <c r="J260" s="12"/>
    </row>
    <row r="261" spans="1:10" s="13" customFormat="1" ht="15" customHeight="1" x14ac:dyDescent="0.3">
      <c r="A261" s="23"/>
      <c r="B261" s="84" t="s">
        <v>190</v>
      </c>
      <c r="C261" s="55"/>
      <c r="D261" s="55"/>
      <c r="E261" s="131"/>
      <c r="F261" s="56"/>
      <c r="G261" s="11"/>
      <c r="H261" s="12"/>
      <c r="I261" s="12"/>
      <c r="J261" s="12"/>
    </row>
    <row r="262" spans="1:10" s="13" customFormat="1" ht="15" customHeight="1" x14ac:dyDescent="0.3">
      <c r="A262" s="23"/>
      <c r="B262" s="84" t="s">
        <v>191</v>
      </c>
      <c r="C262" s="55"/>
      <c r="D262" s="55"/>
      <c r="E262" s="131"/>
      <c r="F262" s="56"/>
      <c r="G262" s="11"/>
      <c r="H262" s="12"/>
      <c r="I262" s="12"/>
      <c r="J262" s="12"/>
    </row>
    <row r="263" spans="1:10" s="13" customFormat="1" ht="41.4" x14ac:dyDescent="0.3">
      <c r="A263" s="23"/>
      <c r="B263" s="42" t="s">
        <v>192</v>
      </c>
      <c r="C263" s="55"/>
      <c r="D263" s="55"/>
      <c r="E263" s="131"/>
      <c r="F263" s="56"/>
      <c r="G263" s="11"/>
      <c r="H263" s="12"/>
      <c r="I263" s="12"/>
      <c r="J263" s="12"/>
    </row>
    <row r="264" spans="1:10" s="13" customFormat="1" ht="15" customHeight="1" x14ac:dyDescent="0.3">
      <c r="A264" s="23"/>
      <c r="B264" s="76" t="s">
        <v>193</v>
      </c>
      <c r="C264" s="49" t="s">
        <v>9</v>
      </c>
      <c r="D264" s="50">
        <v>8</v>
      </c>
      <c r="E264" s="131"/>
      <c r="F264" s="51"/>
      <c r="G264" s="11"/>
      <c r="H264" s="12"/>
      <c r="I264" s="12"/>
      <c r="J264" s="12"/>
    </row>
    <row r="265" spans="1:10" s="13" customFormat="1" ht="15" customHeight="1" x14ac:dyDescent="0.3">
      <c r="A265" s="23"/>
      <c r="B265" s="54"/>
      <c r="C265" s="55"/>
      <c r="D265" s="55"/>
      <c r="E265" s="131"/>
      <c r="F265" s="56"/>
      <c r="G265" s="11"/>
      <c r="H265" s="12"/>
      <c r="I265" s="12"/>
      <c r="J265" s="12"/>
    </row>
    <row r="266" spans="1:10" s="13" customFormat="1" ht="44.4" customHeight="1" x14ac:dyDescent="0.3">
      <c r="A266" s="85">
        <f>COUNT($A$1:A264)+1</f>
        <v>43</v>
      </c>
      <c r="B266" s="9" t="s">
        <v>174</v>
      </c>
      <c r="C266" s="55"/>
      <c r="D266" s="55"/>
      <c r="E266" s="131"/>
      <c r="F266" s="56"/>
      <c r="G266" s="11"/>
      <c r="H266" s="12"/>
      <c r="I266" s="12"/>
      <c r="J266" s="12"/>
    </row>
    <row r="267" spans="1:10" s="13" customFormat="1" ht="15" customHeight="1" x14ac:dyDescent="0.3">
      <c r="A267" s="23"/>
      <c r="B267" s="9" t="s">
        <v>175</v>
      </c>
      <c r="C267" s="55"/>
      <c r="D267" s="55"/>
      <c r="E267" s="131"/>
      <c r="F267" s="56"/>
      <c r="G267" s="11"/>
      <c r="H267" s="12"/>
      <c r="I267" s="12"/>
      <c r="J267" s="12"/>
    </row>
    <row r="268" spans="1:10" s="13" customFormat="1" ht="15" customHeight="1" x14ac:dyDescent="0.3">
      <c r="A268" s="23"/>
      <c r="B268" s="9" t="s">
        <v>176</v>
      </c>
      <c r="C268" s="55"/>
      <c r="D268" s="55"/>
      <c r="E268" s="131"/>
      <c r="F268" s="56"/>
      <c r="G268" s="11"/>
      <c r="H268" s="12"/>
      <c r="I268" s="12"/>
      <c r="J268" s="12"/>
    </row>
    <row r="269" spans="1:10" s="13" customFormat="1" ht="15" customHeight="1" x14ac:dyDescent="0.3">
      <c r="A269" s="23"/>
      <c r="B269" s="9" t="s">
        <v>177</v>
      </c>
      <c r="C269" s="55"/>
      <c r="D269" s="55"/>
      <c r="E269" s="131"/>
      <c r="F269" s="56"/>
      <c r="G269" s="11"/>
      <c r="H269" s="12"/>
      <c r="I269" s="12"/>
      <c r="J269" s="12"/>
    </row>
    <row r="270" spans="1:10" s="13" customFormat="1" ht="15" customHeight="1" x14ac:dyDescent="0.3">
      <c r="A270" s="23"/>
      <c r="B270" s="9" t="s">
        <v>178</v>
      </c>
      <c r="C270" s="55"/>
      <c r="D270" s="55"/>
      <c r="E270" s="131"/>
      <c r="F270" s="56"/>
      <c r="G270" s="11"/>
      <c r="H270" s="12"/>
      <c r="I270" s="12"/>
      <c r="J270" s="12"/>
    </row>
    <row r="271" spans="1:10" s="13" customFormat="1" ht="15" customHeight="1" x14ac:dyDescent="0.3">
      <c r="A271" s="23"/>
      <c r="B271" s="82" t="s">
        <v>179</v>
      </c>
      <c r="C271" s="55"/>
      <c r="D271" s="55"/>
      <c r="E271" s="131"/>
      <c r="F271" s="56"/>
      <c r="G271" s="11"/>
      <c r="H271" s="12"/>
      <c r="I271" s="12"/>
      <c r="J271" s="12"/>
    </row>
    <row r="272" spans="1:10" s="13" customFormat="1" ht="15" customHeight="1" x14ac:dyDescent="0.3">
      <c r="A272" s="23"/>
      <c r="B272" s="82" t="s">
        <v>180</v>
      </c>
      <c r="C272" s="55"/>
      <c r="D272" s="55"/>
      <c r="E272" s="131"/>
      <c r="F272" s="56"/>
      <c r="G272" s="11"/>
      <c r="H272" s="12"/>
      <c r="I272" s="12"/>
      <c r="J272" s="12"/>
    </row>
    <row r="273" spans="1:10" s="13" customFormat="1" ht="15" customHeight="1" x14ac:dyDescent="0.3">
      <c r="A273" s="23"/>
      <c r="B273" s="82" t="s">
        <v>181</v>
      </c>
      <c r="C273" s="55"/>
      <c r="D273" s="55"/>
      <c r="E273" s="131"/>
      <c r="F273" s="56"/>
      <c r="G273" s="11"/>
      <c r="H273" s="12"/>
      <c r="I273" s="12"/>
      <c r="J273" s="12"/>
    </row>
    <row r="274" spans="1:10" s="13" customFormat="1" ht="15" customHeight="1" x14ac:dyDescent="0.3">
      <c r="A274" s="23"/>
      <c r="B274" s="83" t="s">
        <v>182</v>
      </c>
      <c r="C274" s="55"/>
      <c r="D274" s="55"/>
      <c r="E274" s="131"/>
      <c r="F274" s="56"/>
      <c r="G274" s="11"/>
      <c r="H274" s="12"/>
      <c r="I274" s="12"/>
      <c r="J274" s="12"/>
    </row>
    <row r="275" spans="1:10" s="13" customFormat="1" ht="15" customHeight="1" x14ac:dyDescent="0.3">
      <c r="A275" s="23"/>
      <c r="B275" s="84" t="s">
        <v>194</v>
      </c>
      <c r="C275" s="55"/>
      <c r="D275" s="55"/>
      <c r="E275" s="131"/>
      <c r="F275" s="56"/>
      <c r="G275" s="11"/>
      <c r="H275" s="12"/>
      <c r="I275" s="12"/>
      <c r="J275" s="12"/>
    </row>
    <row r="276" spans="1:10" s="13" customFormat="1" ht="15" customHeight="1" x14ac:dyDescent="0.3">
      <c r="A276" s="23"/>
      <c r="B276" s="82" t="s">
        <v>195</v>
      </c>
      <c r="C276" s="55"/>
      <c r="D276" s="55"/>
      <c r="E276" s="131"/>
      <c r="F276" s="56"/>
      <c r="G276" s="11"/>
      <c r="H276" s="12"/>
      <c r="I276" s="12"/>
      <c r="J276" s="12"/>
    </row>
    <row r="277" spans="1:10" s="13" customFormat="1" ht="16.2" x14ac:dyDescent="0.3">
      <c r="A277" s="23"/>
      <c r="B277" s="84" t="s">
        <v>196</v>
      </c>
      <c r="C277" s="55"/>
      <c r="D277" s="55"/>
      <c r="E277" s="131"/>
      <c r="F277" s="56"/>
      <c r="G277" s="11"/>
      <c r="H277" s="12"/>
      <c r="I277" s="12"/>
      <c r="J277" s="12"/>
    </row>
    <row r="278" spans="1:10" s="13" customFormat="1" ht="15" customHeight="1" x14ac:dyDescent="0.3">
      <c r="A278" s="23"/>
      <c r="B278" s="84" t="s">
        <v>186</v>
      </c>
      <c r="C278" s="55"/>
      <c r="D278" s="55"/>
      <c r="E278" s="131"/>
      <c r="F278" s="56"/>
      <c r="G278" s="11"/>
      <c r="H278" s="12"/>
      <c r="I278" s="12"/>
      <c r="J278" s="12"/>
    </row>
    <row r="279" spans="1:10" s="13" customFormat="1" ht="15" customHeight="1" x14ac:dyDescent="0.3">
      <c r="A279" s="23"/>
      <c r="B279" s="84" t="s">
        <v>187</v>
      </c>
      <c r="C279" s="55"/>
      <c r="D279" s="55"/>
      <c r="E279" s="131"/>
      <c r="F279" s="56"/>
      <c r="G279" s="11"/>
      <c r="H279" s="12"/>
      <c r="I279" s="12"/>
      <c r="J279" s="12"/>
    </row>
    <row r="280" spans="1:10" s="13" customFormat="1" ht="15" customHeight="1" x14ac:dyDescent="0.3">
      <c r="A280" s="23"/>
      <c r="B280" s="84" t="s">
        <v>188</v>
      </c>
      <c r="C280" s="55"/>
      <c r="D280" s="55"/>
      <c r="E280" s="131"/>
      <c r="F280" s="56"/>
      <c r="G280" s="11"/>
      <c r="H280" s="12"/>
      <c r="I280" s="12"/>
      <c r="J280" s="12"/>
    </row>
    <row r="281" spans="1:10" s="13" customFormat="1" ht="15" customHeight="1" x14ac:dyDescent="0.3">
      <c r="A281" s="23"/>
      <c r="B281" s="84" t="s">
        <v>189</v>
      </c>
      <c r="C281" s="55"/>
      <c r="D281" s="55"/>
      <c r="E281" s="131"/>
      <c r="F281" s="56"/>
      <c r="G281" s="11"/>
      <c r="H281" s="12"/>
      <c r="I281" s="12"/>
      <c r="J281" s="12"/>
    </row>
    <row r="282" spans="1:10" s="13" customFormat="1" ht="15" customHeight="1" x14ac:dyDescent="0.3">
      <c r="A282" s="23"/>
      <c r="B282" s="84" t="s">
        <v>197</v>
      </c>
      <c r="C282" s="55"/>
      <c r="D282" s="55"/>
      <c r="E282" s="131"/>
      <c r="F282" s="56"/>
      <c r="G282" s="11"/>
      <c r="H282" s="12"/>
      <c r="I282" s="12"/>
      <c r="J282" s="12"/>
    </row>
    <row r="283" spans="1:10" s="13" customFormat="1" ht="15" customHeight="1" x14ac:dyDescent="0.3">
      <c r="A283" s="23"/>
      <c r="B283" s="84" t="s">
        <v>198</v>
      </c>
      <c r="C283" s="55"/>
      <c r="D283" s="55"/>
      <c r="E283" s="131"/>
      <c r="F283" s="56"/>
      <c r="G283" s="11"/>
      <c r="H283" s="12"/>
      <c r="I283" s="12"/>
      <c r="J283" s="12"/>
    </row>
    <row r="284" spans="1:10" s="13" customFormat="1" ht="41.4" x14ac:dyDescent="0.3">
      <c r="A284" s="23"/>
      <c r="B284" s="42" t="s">
        <v>192</v>
      </c>
      <c r="C284" s="55"/>
      <c r="D284" s="55"/>
      <c r="E284" s="131"/>
      <c r="F284" s="56"/>
      <c r="G284" s="11"/>
      <c r="H284" s="12"/>
      <c r="I284" s="12"/>
      <c r="J284" s="12"/>
    </row>
    <row r="285" spans="1:10" s="13" customFormat="1" ht="15" customHeight="1" x14ac:dyDescent="0.3">
      <c r="A285" s="23"/>
      <c r="B285" s="76" t="s">
        <v>199</v>
      </c>
      <c r="C285" s="49" t="s">
        <v>9</v>
      </c>
      <c r="D285" s="50">
        <v>1</v>
      </c>
      <c r="E285" s="131"/>
      <c r="F285" s="51"/>
      <c r="G285" s="11"/>
      <c r="H285" s="12"/>
      <c r="I285" s="12"/>
      <c r="J285" s="12"/>
    </row>
    <row r="286" spans="1:10" s="13" customFormat="1" ht="15" customHeight="1" x14ac:dyDescent="0.3">
      <c r="A286" s="23"/>
      <c r="B286" s="54"/>
      <c r="C286" s="55"/>
      <c r="D286" s="55"/>
      <c r="E286" s="131"/>
      <c r="F286" s="56"/>
      <c r="G286" s="11"/>
      <c r="H286" s="12"/>
      <c r="I286" s="12"/>
      <c r="J286" s="12"/>
    </row>
    <row r="287" spans="1:10" s="13" customFormat="1" ht="111" x14ac:dyDescent="0.3">
      <c r="A287" s="85">
        <f>COUNT($A$1:A285)+1</f>
        <v>44</v>
      </c>
      <c r="B287" s="86" t="s">
        <v>200</v>
      </c>
      <c r="C287" s="55"/>
      <c r="D287" s="55"/>
      <c r="E287" s="131"/>
      <c r="F287" s="56"/>
      <c r="G287" s="11"/>
      <c r="H287" s="12"/>
      <c r="I287" s="12"/>
      <c r="J287" s="12"/>
    </row>
    <row r="288" spans="1:10" s="13" customFormat="1" ht="55.2" x14ac:dyDescent="0.3">
      <c r="A288" s="23"/>
      <c r="B288" s="87" t="s">
        <v>201</v>
      </c>
      <c r="C288" s="55"/>
      <c r="D288" s="55"/>
      <c r="E288" s="131"/>
      <c r="F288" s="56"/>
      <c r="G288" s="11"/>
      <c r="H288" s="12"/>
      <c r="I288" s="12"/>
      <c r="J288" s="12"/>
    </row>
    <row r="289" spans="1:10" s="13" customFormat="1" ht="15" customHeight="1" x14ac:dyDescent="0.3">
      <c r="A289" s="23"/>
      <c r="B289" s="70" t="s">
        <v>202</v>
      </c>
      <c r="C289" s="49" t="s">
        <v>9</v>
      </c>
      <c r="D289" s="50">
        <v>1</v>
      </c>
      <c r="E289" s="131"/>
      <c r="F289" s="51"/>
      <c r="G289" s="11"/>
      <c r="H289" s="12"/>
      <c r="I289" s="12"/>
      <c r="J289" s="12"/>
    </row>
    <row r="290" spans="1:10" s="13" customFormat="1" ht="15" customHeight="1" x14ac:dyDescent="0.3">
      <c r="A290" s="23"/>
      <c r="B290" s="70" t="s">
        <v>203</v>
      </c>
      <c r="C290" s="49" t="s">
        <v>9</v>
      </c>
      <c r="D290" s="50">
        <v>8</v>
      </c>
      <c r="E290" s="131"/>
      <c r="F290" s="51"/>
      <c r="G290" s="11"/>
      <c r="H290" s="12"/>
      <c r="I290" s="12"/>
      <c r="J290" s="12"/>
    </row>
    <row r="291" spans="1:10" s="13" customFormat="1" ht="15" customHeight="1" x14ac:dyDescent="0.3">
      <c r="A291" s="23"/>
      <c r="B291" s="70" t="s">
        <v>204</v>
      </c>
      <c r="C291" s="49" t="s">
        <v>9</v>
      </c>
      <c r="D291" s="50">
        <v>1</v>
      </c>
      <c r="E291" s="131"/>
      <c r="F291" s="51"/>
      <c r="G291" s="11"/>
      <c r="H291" s="12"/>
      <c r="I291" s="12"/>
      <c r="J291" s="12"/>
    </row>
    <row r="292" spans="1:10" s="13" customFormat="1" ht="15" customHeight="1" x14ac:dyDescent="0.3">
      <c r="A292" s="23"/>
      <c r="B292" s="54"/>
      <c r="C292" s="55"/>
      <c r="D292" s="55"/>
      <c r="E292" s="131"/>
      <c r="F292" s="56"/>
      <c r="G292" s="11"/>
      <c r="H292" s="12"/>
      <c r="I292" s="12"/>
      <c r="J292" s="12"/>
    </row>
    <row r="293" spans="1:10" s="13" customFormat="1" ht="96.6" x14ac:dyDescent="0.3">
      <c r="A293" s="85">
        <f>COUNT($A$1:A291)+1</f>
        <v>45</v>
      </c>
      <c r="B293" s="88" t="s">
        <v>205</v>
      </c>
      <c r="C293" s="55"/>
      <c r="D293" s="55"/>
      <c r="E293" s="131"/>
      <c r="F293" s="56"/>
      <c r="G293" s="11"/>
      <c r="H293" s="12"/>
      <c r="I293" s="12"/>
      <c r="J293" s="12"/>
    </row>
    <row r="294" spans="1:10" s="13" customFormat="1" ht="15" customHeight="1" x14ac:dyDescent="0.3">
      <c r="A294" s="23"/>
      <c r="B294" s="70" t="s">
        <v>151</v>
      </c>
      <c r="C294" s="49" t="s">
        <v>40</v>
      </c>
      <c r="D294" s="50">
        <v>16</v>
      </c>
      <c r="E294" s="131"/>
      <c r="F294" s="51"/>
      <c r="G294" s="11"/>
      <c r="H294" s="12"/>
      <c r="I294" s="12"/>
      <c r="J294" s="12"/>
    </row>
    <row r="295" spans="1:10" s="13" customFormat="1" ht="15" customHeight="1" x14ac:dyDescent="0.3">
      <c r="A295" s="23"/>
      <c r="B295" s="70" t="s">
        <v>206</v>
      </c>
      <c r="C295" s="49" t="s">
        <v>40</v>
      </c>
      <c r="D295" s="50">
        <v>2</v>
      </c>
      <c r="E295" s="131"/>
      <c r="F295" s="51"/>
      <c r="G295" s="11"/>
      <c r="H295" s="12"/>
      <c r="I295" s="12"/>
      <c r="J295" s="12"/>
    </row>
    <row r="296" spans="1:10" s="13" customFormat="1" ht="15" customHeight="1" x14ac:dyDescent="0.3">
      <c r="A296" s="23"/>
      <c r="B296" s="54"/>
      <c r="C296" s="55"/>
      <c r="D296" s="55"/>
      <c r="E296" s="131"/>
      <c r="F296" s="56"/>
      <c r="G296" s="11"/>
      <c r="H296" s="12"/>
      <c r="I296" s="12"/>
      <c r="J296" s="12"/>
    </row>
    <row r="297" spans="1:10" s="13" customFormat="1" ht="41.4" x14ac:dyDescent="0.3">
      <c r="A297" s="85">
        <f>COUNT($A$1:A295)+1</f>
        <v>46</v>
      </c>
      <c r="B297" s="89" t="s">
        <v>207</v>
      </c>
      <c r="C297" s="55"/>
      <c r="D297" s="55"/>
      <c r="E297" s="131"/>
      <c r="F297" s="56"/>
      <c r="G297" s="11"/>
      <c r="H297" s="12"/>
      <c r="I297" s="12"/>
      <c r="J297" s="12"/>
    </row>
    <row r="298" spans="1:10" s="13" customFormat="1" ht="15" customHeight="1" x14ac:dyDescent="0.3">
      <c r="A298" s="23"/>
      <c r="B298" s="70" t="s">
        <v>206</v>
      </c>
      <c r="C298" s="49" t="s">
        <v>40</v>
      </c>
      <c r="D298" s="50">
        <v>16</v>
      </c>
      <c r="E298" s="131"/>
      <c r="F298" s="51"/>
      <c r="G298" s="11"/>
      <c r="H298" s="12"/>
      <c r="I298" s="12"/>
      <c r="J298" s="12"/>
    </row>
    <row r="299" spans="1:10" s="13" customFormat="1" ht="15" customHeight="1" x14ac:dyDescent="0.3">
      <c r="A299" s="23"/>
      <c r="B299" s="70" t="s">
        <v>208</v>
      </c>
      <c r="C299" s="49" t="s">
        <v>40</v>
      </c>
      <c r="D299" s="50">
        <v>2</v>
      </c>
      <c r="E299" s="131"/>
      <c r="F299" s="51"/>
      <c r="G299" s="11"/>
      <c r="H299" s="12"/>
      <c r="I299" s="12"/>
      <c r="J299" s="12"/>
    </row>
    <row r="300" spans="1:10" s="13" customFormat="1" ht="15" customHeight="1" x14ac:dyDescent="0.3">
      <c r="A300" s="23"/>
      <c r="B300" s="54"/>
      <c r="C300" s="55"/>
      <c r="D300" s="55"/>
      <c r="E300" s="131"/>
      <c r="F300" s="56"/>
      <c r="G300" s="11"/>
      <c r="H300" s="12"/>
      <c r="I300" s="12"/>
      <c r="J300" s="12"/>
    </row>
    <row r="301" spans="1:10" s="13" customFormat="1" ht="71.400000000000006" customHeight="1" x14ac:dyDescent="0.3">
      <c r="A301" s="47">
        <f>COUNT($A$1:A188)+1</f>
        <v>32</v>
      </c>
      <c r="B301" s="90" t="s">
        <v>209</v>
      </c>
      <c r="C301" s="55"/>
      <c r="D301" s="55"/>
      <c r="E301" s="131"/>
      <c r="F301" s="56"/>
      <c r="G301" s="11"/>
      <c r="H301" s="12"/>
      <c r="I301" s="12"/>
      <c r="J301" s="12"/>
    </row>
    <row r="302" spans="1:10" s="13" customFormat="1" ht="14.4" x14ac:dyDescent="0.3">
      <c r="A302" s="23"/>
      <c r="B302" s="90" t="s">
        <v>210</v>
      </c>
      <c r="C302" s="55"/>
      <c r="D302" s="55"/>
      <c r="E302" s="131"/>
      <c r="F302" s="56"/>
      <c r="G302" s="11"/>
      <c r="H302" s="12"/>
      <c r="I302" s="12"/>
      <c r="J302" s="12"/>
    </row>
    <row r="303" spans="1:10" s="13" customFormat="1" ht="41.4" x14ac:dyDescent="0.3">
      <c r="A303" s="23"/>
      <c r="B303" s="90" t="s">
        <v>211</v>
      </c>
      <c r="C303" s="55"/>
      <c r="D303" s="55"/>
      <c r="E303" s="131"/>
      <c r="F303" s="56"/>
      <c r="G303" s="11"/>
      <c r="H303" s="12"/>
      <c r="I303" s="12"/>
      <c r="J303" s="12"/>
    </row>
    <row r="304" spans="1:10" s="13" customFormat="1" ht="69" x14ac:dyDescent="0.3">
      <c r="A304" s="23"/>
      <c r="B304" s="90" t="s">
        <v>212</v>
      </c>
      <c r="C304" s="55"/>
      <c r="D304" s="55"/>
      <c r="E304" s="131"/>
      <c r="F304" s="56"/>
      <c r="G304" s="11"/>
      <c r="H304" s="12"/>
      <c r="I304" s="12"/>
      <c r="J304" s="12"/>
    </row>
    <row r="305" spans="1:10" s="13" customFormat="1" ht="14.4" x14ac:dyDescent="0.3">
      <c r="A305" s="23"/>
      <c r="B305" s="91" t="s">
        <v>213</v>
      </c>
      <c r="C305" s="49" t="s">
        <v>11</v>
      </c>
      <c r="D305" s="50">
        <v>30</v>
      </c>
      <c r="E305" s="131"/>
      <c r="F305" s="51"/>
      <c r="G305" s="11"/>
      <c r="H305" s="12"/>
      <c r="I305" s="12"/>
      <c r="J305" s="12"/>
    </row>
    <row r="306" spans="1:10" s="13" customFormat="1" ht="14.4" x14ac:dyDescent="0.3">
      <c r="A306" s="23"/>
      <c r="B306" s="91" t="s">
        <v>214</v>
      </c>
      <c r="C306" s="49" t="s">
        <v>11</v>
      </c>
      <c r="D306" s="50">
        <v>10</v>
      </c>
      <c r="E306" s="131"/>
      <c r="F306" s="51"/>
      <c r="G306" s="11"/>
      <c r="H306" s="12"/>
      <c r="I306" s="12"/>
      <c r="J306" s="12"/>
    </row>
    <row r="307" spans="1:10" s="13" customFormat="1" ht="14.4" x14ac:dyDescent="0.3">
      <c r="A307" s="23"/>
      <c r="B307" s="91" t="s">
        <v>215</v>
      </c>
      <c r="C307" s="49" t="s">
        <v>11</v>
      </c>
      <c r="D307" s="50">
        <v>12</v>
      </c>
      <c r="E307" s="131"/>
      <c r="F307" s="51"/>
      <c r="G307" s="11"/>
      <c r="H307" s="12"/>
      <c r="I307" s="12"/>
      <c r="J307" s="12"/>
    </row>
    <row r="308" spans="1:10" s="13" customFormat="1" ht="14.4" x14ac:dyDescent="0.3">
      <c r="A308" s="23"/>
      <c r="B308" s="91" t="s">
        <v>216</v>
      </c>
      <c r="C308" s="49" t="s">
        <v>11</v>
      </c>
      <c r="D308" s="50">
        <v>16</v>
      </c>
      <c r="E308" s="131"/>
      <c r="F308" s="51"/>
      <c r="G308" s="11"/>
      <c r="H308" s="12"/>
      <c r="I308" s="12"/>
      <c r="J308" s="12"/>
    </row>
    <row r="309" spans="1:10" s="13" customFormat="1" ht="14.4" x14ac:dyDescent="0.3">
      <c r="A309" s="23"/>
      <c r="B309" s="91" t="s">
        <v>217</v>
      </c>
      <c r="C309" s="49" t="s">
        <v>11</v>
      </c>
      <c r="D309" s="50">
        <v>130</v>
      </c>
      <c r="E309" s="131"/>
      <c r="F309" s="51"/>
      <c r="G309" s="11"/>
      <c r="H309" s="12"/>
      <c r="I309" s="12"/>
      <c r="J309" s="12"/>
    </row>
    <row r="310" spans="1:10" s="13" customFormat="1" ht="14.4" x14ac:dyDescent="0.3">
      <c r="A310" s="23"/>
      <c r="B310" s="91" t="s">
        <v>218</v>
      </c>
      <c r="C310" s="49" t="s">
        <v>11</v>
      </c>
      <c r="D310" s="50">
        <v>30</v>
      </c>
      <c r="E310" s="131"/>
      <c r="F310" s="51"/>
      <c r="G310" s="11"/>
      <c r="H310" s="12"/>
      <c r="I310" s="12"/>
      <c r="J310" s="12"/>
    </row>
    <row r="311" spans="1:10" s="13" customFormat="1" ht="14.4" x14ac:dyDescent="0.3">
      <c r="A311" s="23"/>
      <c r="B311" s="54"/>
      <c r="C311" s="55"/>
      <c r="D311" s="55"/>
      <c r="E311" s="131"/>
      <c r="F311" s="56"/>
      <c r="G311" s="11"/>
      <c r="H311" s="12"/>
      <c r="I311" s="12"/>
      <c r="J311" s="12"/>
    </row>
    <row r="312" spans="1:10" s="13" customFormat="1" ht="41.4" x14ac:dyDescent="0.3">
      <c r="A312" s="47">
        <f>COUNT($A$1:A311)+1</f>
        <v>48</v>
      </c>
      <c r="B312" s="92" t="s">
        <v>219</v>
      </c>
      <c r="C312" s="55"/>
      <c r="D312" s="55"/>
      <c r="E312" s="131"/>
      <c r="F312" s="56"/>
      <c r="G312" s="11"/>
      <c r="H312" s="12"/>
      <c r="I312" s="12"/>
      <c r="J312" s="12"/>
    </row>
    <row r="313" spans="1:10" s="13" customFormat="1" ht="272.39999999999998" customHeight="1" x14ac:dyDescent="0.3">
      <c r="A313" s="23"/>
      <c r="B313" s="92" t="s">
        <v>220</v>
      </c>
      <c r="C313" s="55"/>
      <c r="D313" s="55"/>
      <c r="E313" s="131"/>
      <c r="F313" s="56"/>
      <c r="G313" s="11"/>
      <c r="H313" s="12"/>
      <c r="I313" s="12"/>
      <c r="J313" s="12"/>
    </row>
    <row r="314" spans="1:10" s="13" customFormat="1" ht="41.4" x14ac:dyDescent="0.3">
      <c r="A314" s="23"/>
      <c r="B314" s="63" t="s">
        <v>221</v>
      </c>
      <c r="C314" s="55"/>
      <c r="D314" s="55"/>
      <c r="E314" s="131"/>
      <c r="F314" s="56"/>
      <c r="G314" s="11"/>
      <c r="H314" s="12"/>
      <c r="I314" s="12"/>
      <c r="J314" s="12"/>
    </row>
    <row r="315" spans="1:10" s="13" customFormat="1" ht="14.4" x14ac:dyDescent="0.3">
      <c r="A315" s="23"/>
      <c r="B315" s="42" t="s">
        <v>222</v>
      </c>
      <c r="C315" s="49" t="s">
        <v>11</v>
      </c>
      <c r="D315" s="50">
        <v>30</v>
      </c>
      <c r="E315" s="131"/>
      <c r="F315" s="51"/>
      <c r="G315" s="11"/>
      <c r="H315" s="12"/>
      <c r="I315" s="12"/>
      <c r="J315" s="12"/>
    </row>
    <row r="316" spans="1:10" s="13" customFormat="1" ht="14.4" x14ac:dyDescent="0.3">
      <c r="A316" s="23"/>
      <c r="B316" s="42" t="s">
        <v>223</v>
      </c>
      <c r="C316" s="49" t="s">
        <v>11</v>
      </c>
      <c r="D316" s="50">
        <v>10</v>
      </c>
      <c r="E316" s="131"/>
      <c r="F316" s="51"/>
      <c r="G316" s="11"/>
      <c r="H316" s="12"/>
      <c r="I316" s="12"/>
      <c r="J316" s="12"/>
    </row>
    <row r="317" spans="1:10" s="13" customFormat="1" ht="14.4" x14ac:dyDescent="0.3">
      <c r="A317" s="23"/>
      <c r="B317" s="42" t="s">
        <v>224</v>
      </c>
      <c r="C317" s="49" t="s">
        <v>11</v>
      </c>
      <c r="D317" s="50">
        <v>12</v>
      </c>
      <c r="E317" s="131"/>
      <c r="F317" s="51"/>
      <c r="G317" s="11"/>
      <c r="H317" s="12"/>
      <c r="I317" s="12"/>
      <c r="J317" s="12"/>
    </row>
    <row r="318" spans="1:10" s="13" customFormat="1" ht="14.4" x14ac:dyDescent="0.3">
      <c r="A318" s="23"/>
      <c r="B318" s="42" t="s">
        <v>225</v>
      </c>
      <c r="C318" s="49" t="s">
        <v>11</v>
      </c>
      <c r="D318" s="50">
        <v>16</v>
      </c>
      <c r="E318" s="131"/>
      <c r="F318" s="51"/>
      <c r="G318" s="11"/>
      <c r="H318" s="12"/>
      <c r="I318" s="12"/>
      <c r="J318" s="12"/>
    </row>
    <row r="319" spans="1:10" s="13" customFormat="1" ht="14.4" x14ac:dyDescent="0.3">
      <c r="A319" s="23"/>
      <c r="B319" s="42" t="s">
        <v>226</v>
      </c>
      <c r="C319" s="49" t="s">
        <v>11</v>
      </c>
      <c r="D319" s="50">
        <v>130</v>
      </c>
      <c r="E319" s="131"/>
      <c r="F319" s="51"/>
      <c r="G319" s="11"/>
      <c r="H319" s="12"/>
      <c r="I319" s="12"/>
      <c r="J319" s="12"/>
    </row>
    <row r="320" spans="1:10" s="13" customFormat="1" ht="14.4" x14ac:dyDescent="0.3">
      <c r="A320" s="23"/>
      <c r="B320" s="42" t="s">
        <v>227</v>
      </c>
      <c r="C320" s="49" t="s">
        <v>11</v>
      </c>
      <c r="D320" s="293">
        <v>6</v>
      </c>
      <c r="E320" s="294"/>
      <c r="F320" s="51"/>
      <c r="G320" s="11"/>
      <c r="H320" s="12"/>
      <c r="I320" s="12"/>
      <c r="J320" s="12"/>
    </row>
    <row r="321" spans="1:11" s="13" customFormat="1" ht="14.4" x14ac:dyDescent="0.3">
      <c r="A321" s="23"/>
      <c r="B321" s="54"/>
      <c r="C321" s="55"/>
      <c r="D321" s="295"/>
      <c r="E321" s="294"/>
      <c r="F321" s="296"/>
      <c r="G321" s="11"/>
      <c r="H321" s="12"/>
      <c r="I321" s="12"/>
      <c r="J321" s="12"/>
    </row>
    <row r="322" spans="1:11" s="13" customFormat="1" ht="27.6" x14ac:dyDescent="0.3">
      <c r="A322" s="47">
        <f>COUNT($A$1:A321)+1</f>
        <v>49</v>
      </c>
      <c r="B322" s="92" t="s">
        <v>228</v>
      </c>
      <c r="C322" s="55"/>
      <c r="D322" s="295"/>
      <c r="E322" s="294"/>
      <c r="F322" s="296"/>
      <c r="G322" s="11"/>
      <c r="H322" s="12"/>
      <c r="I322" s="12"/>
      <c r="J322" s="12"/>
    </row>
    <row r="323" spans="1:11" s="13" customFormat="1" ht="55.2" x14ac:dyDescent="0.3">
      <c r="A323" s="23"/>
      <c r="B323" s="93" t="s">
        <v>229</v>
      </c>
      <c r="C323" s="55"/>
      <c r="D323" s="295"/>
      <c r="E323" s="294"/>
      <c r="F323" s="296"/>
      <c r="G323" s="11"/>
      <c r="H323" s="12"/>
      <c r="I323" s="12"/>
      <c r="J323" s="12"/>
    </row>
    <row r="324" spans="1:11" s="13" customFormat="1" ht="27.6" x14ac:dyDescent="0.3">
      <c r="A324" s="23"/>
      <c r="B324" s="93" t="s">
        <v>230</v>
      </c>
      <c r="C324" s="55"/>
      <c r="D324" s="295"/>
      <c r="E324" s="294"/>
      <c r="F324" s="296"/>
      <c r="G324" s="11"/>
      <c r="H324" s="12"/>
      <c r="I324" s="12"/>
      <c r="J324" s="12"/>
    </row>
    <row r="325" spans="1:11" s="13" customFormat="1" ht="16.8" x14ac:dyDescent="0.3">
      <c r="A325" s="23"/>
      <c r="B325" s="93" t="s">
        <v>231</v>
      </c>
      <c r="C325" s="49" t="s">
        <v>232</v>
      </c>
      <c r="D325" s="293">
        <v>10</v>
      </c>
      <c r="E325" s="294"/>
      <c r="F325" s="51"/>
      <c r="G325" s="11"/>
      <c r="H325" s="12"/>
      <c r="I325" s="12"/>
      <c r="J325" s="12"/>
    </row>
    <row r="326" spans="1:11" s="13" customFormat="1" ht="14.4" x14ac:dyDescent="0.3">
      <c r="A326" s="23"/>
      <c r="B326" s="54"/>
      <c r="C326" s="55"/>
      <c r="D326" s="295"/>
      <c r="E326" s="294"/>
      <c r="F326" s="296"/>
      <c r="G326" s="11"/>
      <c r="H326" s="12"/>
      <c r="I326" s="12"/>
      <c r="J326" s="12"/>
    </row>
    <row r="327" spans="1:11" s="100" customFormat="1" ht="39.6" x14ac:dyDescent="0.3">
      <c r="A327" s="94">
        <f>COUNT($A$3:A326)+1</f>
        <v>50</v>
      </c>
      <c r="B327" s="95" t="s">
        <v>233</v>
      </c>
      <c r="C327" s="96"/>
      <c r="D327" s="97"/>
      <c r="E327" s="297"/>
      <c r="F327" s="298"/>
      <c r="G327" s="98"/>
      <c r="H327" s="99"/>
      <c r="I327" s="99"/>
      <c r="J327" s="99"/>
      <c r="K327" s="99"/>
    </row>
    <row r="328" spans="1:11" s="100" customFormat="1" ht="14.4" x14ac:dyDescent="0.3">
      <c r="A328" s="94"/>
      <c r="B328" s="101" t="s">
        <v>234</v>
      </c>
      <c r="C328" s="96" t="s">
        <v>11</v>
      </c>
      <c r="D328" s="97">
        <v>40</v>
      </c>
      <c r="E328" s="297"/>
      <c r="F328" s="299"/>
      <c r="G328" s="98"/>
      <c r="H328" s="99"/>
      <c r="I328" s="99"/>
      <c r="J328" s="99"/>
      <c r="K328" s="99"/>
    </row>
    <row r="329" spans="1:11" s="13" customFormat="1" ht="14.4" x14ac:dyDescent="0.3">
      <c r="A329" s="23"/>
      <c r="B329" s="54"/>
      <c r="C329" s="55"/>
      <c r="D329" s="295"/>
      <c r="E329" s="294"/>
      <c r="F329" s="296"/>
      <c r="G329" s="11"/>
      <c r="H329" s="12"/>
      <c r="I329" s="12"/>
      <c r="J329" s="12"/>
    </row>
    <row r="330" spans="1:11" s="13" customFormat="1" ht="26.4" x14ac:dyDescent="0.3">
      <c r="A330" s="94">
        <f>COUNT($A$3:A329)+1</f>
        <v>51</v>
      </c>
      <c r="B330" s="95" t="s">
        <v>235</v>
      </c>
      <c r="C330" s="96"/>
      <c r="D330" s="97"/>
      <c r="E330" s="294"/>
      <c r="F330" s="296"/>
      <c r="G330" s="11"/>
      <c r="H330" s="12"/>
      <c r="I330" s="12"/>
      <c r="J330" s="12"/>
    </row>
    <row r="331" spans="1:11" s="13" customFormat="1" ht="14.4" x14ac:dyDescent="0.3">
      <c r="A331" s="23"/>
      <c r="B331" s="102" t="s">
        <v>236</v>
      </c>
      <c r="C331" s="96" t="s">
        <v>11</v>
      </c>
      <c r="D331" s="97">
        <v>40</v>
      </c>
      <c r="E331" s="294"/>
      <c r="F331" s="294"/>
      <c r="G331" s="11"/>
      <c r="H331" s="12"/>
      <c r="I331" s="12"/>
      <c r="J331" s="12"/>
    </row>
    <row r="332" spans="1:11" s="13" customFormat="1" ht="14.4" x14ac:dyDescent="0.3">
      <c r="A332" s="23"/>
      <c r="B332" s="54"/>
      <c r="C332" s="55"/>
      <c r="D332" s="55"/>
      <c r="E332" s="131"/>
      <c r="F332" s="56"/>
      <c r="G332" s="11"/>
      <c r="H332" s="12"/>
      <c r="I332" s="12"/>
      <c r="J332" s="12"/>
    </row>
    <row r="333" spans="1:11" s="13" customFormat="1" ht="82.8" x14ac:dyDescent="0.3">
      <c r="A333" s="94">
        <f>COUNT($A$3:A332)+1</f>
        <v>52</v>
      </c>
      <c r="B333" s="103" t="s">
        <v>237</v>
      </c>
      <c r="C333" s="55"/>
      <c r="D333" s="55"/>
      <c r="E333" s="131"/>
      <c r="F333" s="56"/>
      <c r="G333" s="11"/>
      <c r="H333" s="12"/>
      <c r="I333" s="12"/>
      <c r="J333" s="12"/>
    </row>
    <row r="334" spans="1:11" s="13" customFormat="1" ht="82.8" x14ac:dyDescent="0.3">
      <c r="A334" s="23"/>
      <c r="B334" s="103" t="s">
        <v>238</v>
      </c>
      <c r="C334" s="55"/>
      <c r="D334" s="55"/>
      <c r="E334" s="131"/>
      <c r="F334" s="56"/>
      <c r="G334" s="11"/>
      <c r="H334" s="12"/>
      <c r="I334" s="12"/>
      <c r="J334" s="12"/>
    </row>
    <row r="335" spans="1:11" s="13" customFormat="1" ht="69" x14ac:dyDescent="0.3">
      <c r="A335" s="23"/>
      <c r="B335" s="103" t="s">
        <v>239</v>
      </c>
      <c r="C335" s="55"/>
      <c r="D335" s="55"/>
      <c r="E335" s="131"/>
      <c r="F335" s="56"/>
      <c r="G335" s="11"/>
      <c r="H335" s="12"/>
      <c r="I335" s="12"/>
      <c r="J335" s="12"/>
    </row>
    <row r="336" spans="1:11" s="13" customFormat="1" ht="14.4" x14ac:dyDescent="0.3">
      <c r="A336" s="23"/>
      <c r="B336" s="104"/>
      <c r="C336" s="55"/>
      <c r="D336" s="55"/>
      <c r="E336" s="131"/>
      <c r="F336" s="56"/>
      <c r="G336" s="11"/>
      <c r="H336" s="12"/>
      <c r="I336" s="12"/>
      <c r="J336" s="12"/>
    </row>
    <row r="337" spans="1:10" s="13" customFormat="1" ht="14.4" x14ac:dyDescent="0.3">
      <c r="A337" s="23"/>
      <c r="B337" s="103" t="s">
        <v>240</v>
      </c>
      <c r="C337" s="55"/>
      <c r="D337" s="55"/>
      <c r="E337" s="131"/>
      <c r="F337" s="56"/>
      <c r="G337" s="11"/>
      <c r="H337" s="12"/>
      <c r="I337" s="12"/>
      <c r="J337" s="12"/>
    </row>
    <row r="338" spans="1:10" s="13" customFormat="1" ht="41.4" x14ac:dyDescent="0.3">
      <c r="A338" s="23"/>
      <c r="B338" s="77" t="s">
        <v>241</v>
      </c>
      <c r="C338" s="55"/>
      <c r="D338" s="55"/>
      <c r="E338" s="131"/>
      <c r="F338" s="56"/>
      <c r="G338" s="11"/>
      <c r="H338" s="12"/>
      <c r="I338" s="12"/>
      <c r="J338" s="12"/>
    </row>
    <row r="339" spans="1:10" s="13" customFormat="1" ht="14.4" x14ac:dyDescent="0.3">
      <c r="A339" s="23"/>
      <c r="B339" s="54"/>
      <c r="C339" s="49" t="s">
        <v>242</v>
      </c>
      <c r="D339" s="50">
        <v>50</v>
      </c>
      <c r="E339" s="131"/>
      <c r="F339" s="131"/>
      <c r="G339" s="11"/>
      <c r="H339" s="12"/>
      <c r="I339" s="12"/>
      <c r="J339" s="12"/>
    </row>
    <row r="340" spans="1:10" s="13" customFormat="1" ht="14.4" x14ac:dyDescent="0.3">
      <c r="A340" s="47"/>
      <c r="B340" s="105"/>
      <c r="C340" s="106"/>
      <c r="D340" s="44"/>
      <c r="E340" s="7"/>
      <c r="F340" s="107"/>
      <c r="G340" s="11"/>
      <c r="H340" s="12"/>
      <c r="I340" s="12"/>
      <c r="J340" s="12"/>
    </row>
    <row r="341" spans="1:10" s="13" customFormat="1" ht="41.4" x14ac:dyDescent="0.3">
      <c r="A341" s="47">
        <f>COUNT($A$1:A340)+1</f>
        <v>53</v>
      </c>
      <c r="B341" s="15" t="s">
        <v>243</v>
      </c>
      <c r="C341" s="106"/>
      <c r="D341" s="106"/>
      <c r="E341" s="290"/>
      <c r="F341" s="108"/>
      <c r="G341" s="11"/>
      <c r="H341" s="12"/>
      <c r="I341" s="12"/>
      <c r="J341" s="12"/>
    </row>
    <row r="342" spans="1:10" s="13" customFormat="1" ht="69" x14ac:dyDescent="0.3">
      <c r="A342" s="47"/>
      <c r="B342" s="103" t="s">
        <v>244</v>
      </c>
      <c r="C342" s="106"/>
      <c r="D342" s="106"/>
      <c r="E342" s="290"/>
      <c r="F342" s="108"/>
      <c r="G342" s="11"/>
      <c r="H342" s="12"/>
      <c r="I342" s="12"/>
      <c r="J342" s="12"/>
    </row>
    <row r="343" spans="1:10" s="13" customFormat="1" ht="14.4" x14ac:dyDescent="0.3">
      <c r="A343" s="47"/>
      <c r="B343" s="21"/>
      <c r="C343" s="49" t="s">
        <v>9</v>
      </c>
      <c r="D343" s="50">
        <v>1</v>
      </c>
      <c r="E343" s="7"/>
      <c r="F343" s="51"/>
      <c r="G343" s="11"/>
      <c r="H343" s="12"/>
      <c r="I343" s="12"/>
      <c r="J343" s="12"/>
    </row>
    <row r="344" spans="1:10" s="13" customFormat="1" ht="14.4" x14ac:dyDescent="0.3">
      <c r="A344" s="47"/>
      <c r="B344" s="109"/>
      <c r="C344" s="106"/>
      <c r="D344" s="110"/>
      <c r="E344" s="7"/>
      <c r="F344" s="18"/>
      <c r="G344" s="11"/>
      <c r="H344" s="12"/>
      <c r="I344" s="12"/>
      <c r="J344" s="12"/>
    </row>
    <row r="345" spans="1:10" s="13" customFormat="1" ht="27.6" x14ac:dyDescent="0.3">
      <c r="A345" s="47">
        <f>COUNT($A$1:A344)+1</f>
        <v>54</v>
      </c>
      <c r="B345" s="15" t="s">
        <v>245</v>
      </c>
      <c r="C345" s="106"/>
      <c r="D345" s="111"/>
      <c r="E345" s="7"/>
      <c r="F345" s="18"/>
      <c r="G345" s="11"/>
      <c r="H345" s="12"/>
      <c r="I345" s="12"/>
      <c r="J345" s="12"/>
    </row>
    <row r="346" spans="1:10" s="13" customFormat="1" ht="14.4" x14ac:dyDescent="0.3">
      <c r="A346" s="47"/>
      <c r="B346" s="105"/>
      <c r="C346" s="49" t="s">
        <v>9</v>
      </c>
      <c r="D346" s="50">
        <v>1</v>
      </c>
      <c r="E346" s="7"/>
      <c r="F346" s="51"/>
      <c r="G346" s="11"/>
      <c r="H346" s="12"/>
      <c r="I346" s="12"/>
      <c r="J346" s="12"/>
    </row>
    <row r="347" spans="1:10" s="13" customFormat="1" ht="14.4" x14ac:dyDescent="0.3">
      <c r="A347" s="47"/>
      <c r="B347" s="105"/>
      <c r="C347" s="106"/>
      <c r="D347" s="44"/>
      <c r="E347" s="7"/>
      <c r="F347" s="18"/>
      <c r="G347" s="11"/>
      <c r="H347" s="12"/>
      <c r="I347" s="12"/>
      <c r="J347" s="12"/>
    </row>
    <row r="348" spans="1:10" s="13" customFormat="1" ht="27.6" x14ac:dyDescent="0.3">
      <c r="A348" s="47">
        <f>COUNT($A$1:A347)+1</f>
        <v>55</v>
      </c>
      <c r="B348" s="15" t="s">
        <v>246</v>
      </c>
      <c r="C348" s="112"/>
      <c r="D348" s="10"/>
      <c r="E348" s="4"/>
      <c r="F348" s="113"/>
      <c r="G348" s="11"/>
      <c r="H348" s="12"/>
      <c r="I348" s="12"/>
      <c r="J348" s="12"/>
    </row>
    <row r="349" spans="1:10" s="13" customFormat="1" ht="14.4" x14ac:dyDescent="0.3">
      <c r="A349" s="47"/>
      <c r="B349" s="114"/>
      <c r="C349" s="10" t="s">
        <v>247</v>
      </c>
      <c r="D349" s="10">
        <v>20</v>
      </c>
      <c r="E349" s="291"/>
      <c r="F349" s="51"/>
      <c r="G349" s="11"/>
      <c r="H349" s="12"/>
      <c r="I349" s="12"/>
      <c r="J349" s="12"/>
    </row>
    <row r="350" spans="1:10" s="13" customFormat="1" ht="14.4" x14ac:dyDescent="0.3">
      <c r="A350" s="47"/>
      <c r="B350" s="114"/>
      <c r="C350" s="10"/>
      <c r="D350" s="10"/>
      <c r="E350" s="291"/>
      <c r="F350" s="51"/>
      <c r="G350" s="11"/>
      <c r="H350" s="12"/>
      <c r="I350" s="12"/>
      <c r="J350" s="12"/>
    </row>
    <row r="351" spans="1:10" s="13" customFormat="1" ht="14.4" x14ac:dyDescent="0.3">
      <c r="A351" s="47">
        <f>COUNT($A$1:A349)+1</f>
        <v>56</v>
      </c>
      <c r="B351" s="15" t="s">
        <v>248</v>
      </c>
      <c r="C351" s="112"/>
      <c r="D351" s="10"/>
      <c r="E351" s="4"/>
      <c r="F351" s="113"/>
      <c r="G351" s="11"/>
      <c r="H351" s="12"/>
      <c r="I351" s="12"/>
      <c r="J351" s="12"/>
    </row>
    <row r="352" spans="1:10" s="13" customFormat="1" ht="16.8" x14ac:dyDescent="0.3">
      <c r="A352" s="14"/>
      <c r="B352" s="15"/>
      <c r="C352" s="53" t="s">
        <v>23</v>
      </c>
      <c r="D352" s="10">
        <v>2</v>
      </c>
      <c r="E352" s="291"/>
      <c r="F352" s="51"/>
      <c r="G352" s="11"/>
      <c r="H352" s="12"/>
      <c r="I352" s="12"/>
      <c r="J352" s="12"/>
    </row>
    <row r="353" spans="1:10" s="13" customFormat="1" ht="14.4" x14ac:dyDescent="0.3">
      <c r="A353" s="14"/>
      <c r="B353" s="15"/>
      <c r="C353" s="112"/>
      <c r="D353" s="10"/>
      <c r="E353" s="291"/>
      <c r="F353" s="113"/>
      <c r="G353" s="11"/>
      <c r="H353" s="12"/>
      <c r="I353" s="12"/>
      <c r="J353" s="12"/>
    </row>
    <row r="354" spans="1:10" s="13" customFormat="1" ht="41.4" x14ac:dyDescent="0.3">
      <c r="A354" s="47">
        <f>COUNT($A$1:A353)+1</f>
        <v>57</v>
      </c>
      <c r="B354" s="15" t="s">
        <v>249</v>
      </c>
      <c r="C354" s="112"/>
      <c r="D354" s="10"/>
      <c r="E354" s="4"/>
      <c r="F354" s="113"/>
      <c r="G354" s="11"/>
      <c r="H354" s="12"/>
      <c r="I354" s="12"/>
      <c r="J354" s="12"/>
    </row>
    <row r="355" spans="1:10" s="13" customFormat="1" ht="14.4" x14ac:dyDescent="0.3">
      <c r="A355" s="14"/>
      <c r="B355" s="15"/>
      <c r="C355" s="22" t="s">
        <v>40</v>
      </c>
      <c r="D355" s="10">
        <v>10</v>
      </c>
      <c r="E355" s="291"/>
      <c r="F355" s="51"/>
      <c r="G355" s="11"/>
      <c r="H355" s="12"/>
      <c r="I355" s="12"/>
      <c r="J355" s="12"/>
    </row>
    <row r="356" spans="1:10" s="107" customFormat="1" ht="14.4" x14ac:dyDescent="0.3">
      <c r="A356" s="14"/>
      <c r="B356" s="15"/>
      <c r="C356" s="22"/>
      <c r="D356" s="10"/>
      <c r="E356" s="291"/>
      <c r="F356" s="113"/>
      <c r="G356" s="115"/>
      <c r="H356" s="116"/>
      <c r="I356" s="116"/>
      <c r="J356" s="116"/>
    </row>
    <row r="357" spans="1:10" s="107" customFormat="1" ht="14.4" x14ac:dyDescent="0.3">
      <c r="A357" s="47">
        <f>COUNT($A$1:A356)+1</f>
        <v>58</v>
      </c>
      <c r="B357" s="15" t="s">
        <v>250</v>
      </c>
      <c r="C357" s="10"/>
      <c r="D357" s="10"/>
      <c r="E357" s="7"/>
      <c r="F357" s="18"/>
      <c r="G357" s="115"/>
      <c r="H357" s="116"/>
      <c r="I357" s="116"/>
      <c r="J357" s="116"/>
    </row>
    <row r="358" spans="1:10" s="107" customFormat="1" ht="14.4" x14ac:dyDescent="0.3">
      <c r="A358" s="23"/>
      <c r="B358" s="117"/>
      <c r="C358" s="10" t="s">
        <v>9</v>
      </c>
      <c r="D358" s="10">
        <v>9</v>
      </c>
      <c r="E358" s="7"/>
      <c r="F358" s="51"/>
      <c r="G358" s="115"/>
      <c r="H358" s="116"/>
      <c r="I358" s="116"/>
      <c r="J358" s="116"/>
    </row>
    <row r="359" spans="1:10" s="107" customFormat="1" ht="14.4" x14ac:dyDescent="0.3">
      <c r="A359" s="23"/>
      <c r="B359" s="117"/>
      <c r="C359" s="10"/>
      <c r="D359" s="10"/>
      <c r="E359" s="7"/>
      <c r="F359" s="18"/>
      <c r="G359" s="115"/>
      <c r="H359" s="116"/>
      <c r="I359" s="116"/>
      <c r="J359" s="116"/>
    </row>
    <row r="360" spans="1:10" s="13" customFormat="1" ht="41.4" x14ac:dyDescent="0.3">
      <c r="A360" s="47">
        <f>COUNT($A$1:A359)+1</f>
        <v>59</v>
      </c>
      <c r="B360" s="15" t="s">
        <v>251</v>
      </c>
      <c r="C360" s="10"/>
      <c r="D360" s="10"/>
      <c r="E360" s="7"/>
      <c r="F360" s="18"/>
      <c r="G360" s="11"/>
      <c r="H360" s="12"/>
      <c r="I360" s="12"/>
      <c r="J360" s="12"/>
    </row>
    <row r="361" spans="1:10" s="13" customFormat="1" ht="14.4" x14ac:dyDescent="0.3">
      <c r="A361" s="23"/>
      <c r="B361" s="117"/>
      <c r="C361" s="10" t="s">
        <v>9</v>
      </c>
      <c r="D361" s="10">
        <v>1</v>
      </c>
      <c r="E361" s="7"/>
      <c r="F361" s="51"/>
      <c r="G361" s="11"/>
      <c r="H361" s="12"/>
      <c r="I361" s="12"/>
      <c r="J361" s="12"/>
    </row>
    <row r="362" spans="1:10" s="13" customFormat="1" ht="14.4" x14ac:dyDescent="0.3">
      <c r="A362" s="23"/>
      <c r="B362" s="117"/>
      <c r="C362" s="10"/>
      <c r="D362" s="10"/>
      <c r="E362" s="7"/>
      <c r="F362" s="18"/>
      <c r="G362" s="11"/>
      <c r="H362" s="12"/>
      <c r="I362" s="12"/>
      <c r="J362" s="12"/>
    </row>
    <row r="363" spans="1:10" s="18" customFormat="1" x14ac:dyDescent="0.25">
      <c r="A363" s="47">
        <f>COUNT($A$1:A362)+1</f>
        <v>60</v>
      </c>
      <c r="B363" s="15" t="s">
        <v>12</v>
      </c>
      <c r="C363" s="10"/>
      <c r="D363" s="10"/>
      <c r="E363" s="7"/>
    </row>
    <row r="364" spans="1:10" s="18" customFormat="1" x14ac:dyDescent="0.25">
      <c r="A364" s="23"/>
      <c r="B364" s="117"/>
      <c r="C364" s="10" t="s">
        <v>9</v>
      </c>
      <c r="D364" s="10">
        <v>1</v>
      </c>
      <c r="E364" s="7"/>
      <c r="F364" s="51"/>
    </row>
    <row r="365" spans="1:10" s="18" customFormat="1" x14ac:dyDescent="0.25">
      <c r="A365" s="23"/>
      <c r="B365" s="117"/>
      <c r="C365" s="10"/>
      <c r="D365" s="10"/>
      <c r="E365" s="7"/>
    </row>
    <row r="366" spans="1:10" s="18" customFormat="1" ht="27.6" x14ac:dyDescent="0.25">
      <c r="A366" s="47">
        <f>COUNT($A$1:A365)+1</f>
        <v>61</v>
      </c>
      <c r="B366" s="118" t="s">
        <v>252</v>
      </c>
      <c r="C366" s="10"/>
      <c r="D366" s="10"/>
      <c r="E366" s="7"/>
    </row>
    <row r="367" spans="1:10" s="18" customFormat="1" x14ac:dyDescent="0.25">
      <c r="A367" s="23"/>
      <c r="B367" s="117"/>
      <c r="C367" s="10" t="s">
        <v>9</v>
      </c>
      <c r="D367" s="10">
        <v>1</v>
      </c>
      <c r="E367" s="7"/>
      <c r="F367" s="51"/>
    </row>
    <row r="368" spans="1:10" s="18" customFormat="1" x14ac:dyDescent="0.25">
      <c r="A368" s="23"/>
      <c r="B368" s="117"/>
      <c r="C368" s="10"/>
      <c r="D368" s="10"/>
      <c r="E368" s="7"/>
    </row>
    <row r="369" spans="1:10" s="13" customFormat="1" ht="14.4" x14ac:dyDescent="0.3">
      <c r="A369" s="47">
        <f>COUNT($A$1:A368)+1</f>
        <v>62</v>
      </c>
      <c r="B369" s="15" t="s">
        <v>253</v>
      </c>
      <c r="C369" s="10"/>
      <c r="D369" s="10"/>
      <c r="E369" s="7"/>
      <c r="F369" s="18"/>
      <c r="G369" s="11"/>
      <c r="H369" s="12"/>
      <c r="I369" s="12"/>
      <c r="J369" s="12"/>
    </row>
    <row r="370" spans="1:10" s="13" customFormat="1" ht="14.4" x14ac:dyDescent="0.3">
      <c r="A370" s="23"/>
      <c r="B370" s="5"/>
      <c r="C370" s="20" t="s">
        <v>13</v>
      </c>
      <c r="D370" s="10">
        <v>3</v>
      </c>
      <c r="E370" s="7"/>
      <c r="F370" s="16"/>
      <c r="G370" s="11"/>
      <c r="H370" s="12"/>
      <c r="I370" s="12"/>
      <c r="J370" s="12"/>
    </row>
    <row r="371" spans="1:10" s="13" customFormat="1" ht="14.4" x14ac:dyDescent="0.3">
      <c r="A371" s="23"/>
      <c r="B371" s="117"/>
      <c r="C371" s="10"/>
      <c r="D371" s="10"/>
      <c r="E371" s="7"/>
      <c r="F371" s="7"/>
      <c r="G371" s="11"/>
      <c r="H371" s="12"/>
      <c r="I371" s="12"/>
      <c r="J371" s="12"/>
    </row>
    <row r="372" spans="1:10" s="13" customFormat="1" ht="14.4" x14ac:dyDescent="0.3">
      <c r="A372" s="47">
        <f>COUNT($A$1:A371)+1</f>
        <v>63</v>
      </c>
      <c r="B372" s="15" t="s">
        <v>14</v>
      </c>
      <c r="C372" s="22"/>
      <c r="D372" s="10"/>
      <c r="E372" s="7"/>
      <c r="F372" s="7"/>
      <c r="G372" s="11"/>
      <c r="H372" s="12"/>
      <c r="I372" s="12"/>
      <c r="J372" s="12"/>
    </row>
    <row r="373" spans="1:10" s="13" customFormat="1" ht="14.4" x14ac:dyDescent="0.3">
      <c r="A373" s="23"/>
      <c r="B373" s="21"/>
      <c r="C373" s="20" t="s">
        <v>13</v>
      </c>
      <c r="D373" s="119">
        <v>10</v>
      </c>
      <c r="E373" s="7"/>
      <c r="F373" s="16"/>
      <c r="G373" s="11"/>
      <c r="H373" s="12"/>
      <c r="I373" s="12"/>
      <c r="J373" s="12"/>
    </row>
    <row r="374" spans="1:10" s="13" customFormat="1" ht="14.4" x14ac:dyDescent="0.3">
      <c r="A374" s="14"/>
      <c r="B374" s="120"/>
      <c r="C374" s="121"/>
      <c r="D374" s="44"/>
      <c r="E374" s="291"/>
      <c r="F374" s="113"/>
      <c r="G374" s="11"/>
      <c r="H374" s="12"/>
      <c r="I374" s="12"/>
      <c r="J374" s="12"/>
    </row>
    <row r="375" spans="1:10" s="13" customFormat="1" ht="14.4" x14ac:dyDescent="0.3">
      <c r="A375" s="25"/>
      <c r="B375" s="26" t="s">
        <v>15</v>
      </c>
      <c r="C375" s="122"/>
      <c r="D375" s="122"/>
      <c r="E375" s="123"/>
      <c r="F375" s="124"/>
      <c r="G375" s="11"/>
      <c r="H375" s="12"/>
      <c r="I375" s="12"/>
      <c r="J375" s="12"/>
    </row>
    <row r="376" spans="1:10" s="13" customFormat="1" ht="14.4" x14ac:dyDescent="0.3">
      <c r="A376" s="25"/>
      <c r="B376" s="125"/>
      <c r="C376" s="126"/>
      <c r="D376" s="126"/>
      <c r="E376" s="292"/>
      <c r="F376" s="127"/>
      <c r="G376" s="11"/>
      <c r="H376" s="12"/>
      <c r="I376" s="12"/>
      <c r="J376" s="12"/>
    </row>
    <row r="377" spans="1:10" s="13" customFormat="1" ht="14.4" x14ac:dyDescent="0.3">
      <c r="A377" s="128"/>
      <c r="B377" s="129"/>
      <c r="C377" s="6"/>
      <c r="D377" s="6"/>
      <c r="E377" s="7"/>
      <c r="F377" s="7"/>
      <c r="G377" s="11"/>
      <c r="H377" s="12"/>
      <c r="I377" s="12"/>
      <c r="J377" s="12"/>
    </row>
    <row r="378" spans="1:10" s="13" customFormat="1" ht="14.4" x14ac:dyDescent="0.3">
      <c r="A378" s="128"/>
      <c r="B378" s="129"/>
      <c r="C378" s="6"/>
      <c r="D378" s="6"/>
      <c r="E378" s="7"/>
      <c r="F378" s="7"/>
      <c r="G378" s="11"/>
      <c r="H378" s="12"/>
      <c r="I378" s="12"/>
      <c r="J378" s="12"/>
    </row>
    <row r="379" spans="1:10" s="13" customFormat="1" ht="14.4" x14ac:dyDescent="0.3">
      <c r="A379" s="128"/>
      <c r="B379" s="129"/>
      <c r="C379" s="6"/>
      <c r="D379" s="6"/>
      <c r="E379" s="7"/>
      <c r="F379" s="7"/>
      <c r="G379" s="11"/>
      <c r="H379" s="12"/>
      <c r="I379" s="12"/>
      <c r="J379" s="12"/>
    </row>
    <row r="380" spans="1:10" s="13" customFormat="1" ht="14.4" x14ac:dyDescent="0.3">
      <c r="A380" s="128"/>
      <c r="B380" s="28"/>
      <c r="C380" s="6"/>
      <c r="D380" s="6"/>
      <c r="E380" s="7"/>
      <c r="F380" s="7"/>
      <c r="G380" s="11"/>
      <c r="H380" s="12"/>
      <c r="I380" s="12"/>
      <c r="J380" s="12"/>
    </row>
    <row r="381" spans="1:10" s="13" customFormat="1" ht="14.4" x14ac:dyDescent="0.3">
      <c r="A381" s="128"/>
      <c r="B381" s="129"/>
      <c r="C381" s="6"/>
      <c r="D381" s="6"/>
      <c r="E381" s="7"/>
      <c r="F381" s="7"/>
      <c r="G381" s="11"/>
      <c r="H381" s="12"/>
      <c r="I381" s="12"/>
      <c r="J381" s="12"/>
    </row>
    <row r="382" spans="1:10" s="13" customFormat="1" ht="14.4" x14ac:dyDescent="0.3">
      <c r="A382" s="72"/>
      <c r="B382" s="129"/>
      <c r="C382" s="6"/>
      <c r="D382" s="6"/>
      <c r="E382" s="7"/>
      <c r="F382" s="7"/>
      <c r="G382" s="11"/>
      <c r="H382" s="12"/>
      <c r="I382" s="12"/>
      <c r="J382" s="12"/>
    </row>
    <row r="383" spans="1:10" s="13" customFormat="1" ht="14.4" x14ac:dyDescent="0.3">
      <c r="A383" s="72"/>
      <c r="B383" s="130"/>
      <c r="C383" s="6"/>
      <c r="D383" s="6"/>
      <c r="E383" s="7"/>
      <c r="F383" s="7"/>
      <c r="G383" s="11"/>
      <c r="H383" s="12"/>
      <c r="I383" s="12"/>
      <c r="J383" s="12"/>
    </row>
    <row r="384" spans="1:10" s="13" customFormat="1" ht="14.4" x14ac:dyDescent="0.3">
      <c r="A384" s="72"/>
      <c r="B384" s="28"/>
      <c r="C384" s="6"/>
      <c r="D384" s="6"/>
      <c r="E384" s="7"/>
      <c r="F384" s="7"/>
      <c r="G384" s="11"/>
      <c r="H384" s="12"/>
      <c r="I384" s="12"/>
      <c r="J384" s="12"/>
    </row>
    <row r="385" spans="1:10" s="13" customFormat="1" ht="14.4" x14ac:dyDescent="0.3">
      <c r="A385" s="72"/>
      <c r="B385" s="28"/>
      <c r="C385" s="6"/>
      <c r="D385" s="6"/>
      <c r="E385" s="7"/>
      <c r="F385" s="7"/>
      <c r="G385" s="11"/>
      <c r="H385" s="12"/>
      <c r="I385" s="12"/>
      <c r="J385" s="12"/>
    </row>
    <row r="386" spans="1:10" s="13" customFormat="1" ht="14.4" x14ac:dyDescent="0.3">
      <c r="A386" s="72"/>
      <c r="B386" s="28"/>
      <c r="C386" s="6"/>
      <c r="D386" s="6"/>
      <c r="E386" s="7"/>
      <c r="F386" s="7"/>
      <c r="G386" s="11"/>
      <c r="H386" s="12"/>
      <c r="I386" s="12"/>
      <c r="J386" s="12"/>
    </row>
    <row r="387" spans="1:10" s="13" customFormat="1" ht="14.4" x14ac:dyDescent="0.3">
      <c r="A387" s="72"/>
      <c r="B387" s="28"/>
      <c r="C387" s="6"/>
      <c r="D387" s="6"/>
      <c r="E387" s="7"/>
      <c r="F387" s="7"/>
      <c r="G387" s="11"/>
      <c r="H387" s="12"/>
      <c r="I387" s="12"/>
      <c r="J387" s="12"/>
    </row>
    <row r="388" spans="1:10" s="13" customFormat="1" ht="14.4" x14ac:dyDescent="0.3">
      <c r="A388" s="72"/>
      <c r="B388" s="130"/>
      <c r="C388" s="6"/>
      <c r="D388" s="6"/>
      <c r="E388" s="7"/>
      <c r="F388" s="7"/>
      <c r="G388" s="11"/>
      <c r="H388" s="12"/>
      <c r="I388" s="12"/>
      <c r="J388" s="12"/>
    </row>
    <row r="389" spans="1:10" s="13" customFormat="1" ht="14.4" x14ac:dyDescent="0.3">
      <c r="A389" s="72"/>
      <c r="B389" s="28"/>
      <c r="C389" s="6"/>
      <c r="D389" s="6"/>
      <c r="E389" s="7"/>
      <c r="F389" s="7"/>
      <c r="G389" s="11"/>
      <c r="H389" s="12"/>
      <c r="I389" s="12"/>
      <c r="J389" s="12"/>
    </row>
    <row r="390" spans="1:10" s="13" customFormat="1" ht="14.4" x14ac:dyDescent="0.3">
      <c r="A390" s="72"/>
      <c r="B390" s="28"/>
      <c r="C390" s="6"/>
      <c r="D390" s="6"/>
      <c r="E390" s="7"/>
      <c r="F390" s="7"/>
      <c r="G390" s="11"/>
      <c r="H390" s="12"/>
      <c r="I390" s="12"/>
      <c r="J390" s="12"/>
    </row>
    <row r="391" spans="1:10" s="13" customFormat="1" ht="14.4" x14ac:dyDescent="0.3">
      <c r="A391" s="72"/>
      <c r="B391" s="129"/>
      <c r="C391" s="6"/>
      <c r="D391" s="6"/>
      <c r="E391" s="7"/>
      <c r="F391" s="7"/>
      <c r="G391" s="11"/>
      <c r="H391" s="12"/>
      <c r="I391" s="12"/>
      <c r="J391" s="12"/>
    </row>
    <row r="392" spans="1:10" s="13" customFormat="1" ht="14.4" x14ac:dyDescent="0.3">
      <c r="A392" s="72"/>
      <c r="B392" s="129"/>
      <c r="C392" s="6"/>
      <c r="D392" s="6"/>
      <c r="E392" s="7"/>
      <c r="F392" s="7"/>
      <c r="G392" s="11"/>
      <c r="H392" s="12"/>
      <c r="I392" s="12"/>
      <c r="J392" s="12"/>
    </row>
    <row r="393" spans="1:10" s="13" customFormat="1" ht="14.4" x14ac:dyDescent="0.3">
      <c r="A393" s="72"/>
      <c r="B393" s="28"/>
      <c r="C393" s="6"/>
      <c r="D393" s="6"/>
      <c r="E393" s="7"/>
      <c r="F393" s="7"/>
      <c r="G393" s="11"/>
      <c r="H393" s="12"/>
      <c r="I393" s="12"/>
      <c r="J393" s="12"/>
    </row>
    <row r="394" spans="1:10" s="13" customFormat="1" ht="14.4" x14ac:dyDescent="0.3">
      <c r="A394" s="72"/>
      <c r="B394" s="129"/>
      <c r="C394" s="6"/>
      <c r="D394" s="6"/>
      <c r="E394" s="7"/>
      <c r="F394" s="7"/>
      <c r="G394" s="11"/>
      <c r="H394" s="12"/>
      <c r="I394" s="12"/>
      <c r="J394" s="12"/>
    </row>
    <row r="395" spans="1:10" s="13" customFormat="1" ht="14.4" x14ac:dyDescent="0.3">
      <c r="A395" s="72"/>
      <c r="B395" s="129"/>
      <c r="C395" s="6"/>
      <c r="D395" s="6"/>
      <c r="E395" s="7"/>
      <c r="F395" s="7"/>
      <c r="G395" s="11"/>
      <c r="H395" s="12"/>
      <c r="I395" s="12"/>
      <c r="J395" s="12"/>
    </row>
    <row r="396" spans="1:10" s="13" customFormat="1" ht="14.4" x14ac:dyDescent="0.3">
      <c r="A396" s="72"/>
      <c r="B396" s="28"/>
      <c r="C396" s="6"/>
      <c r="D396" s="6"/>
      <c r="E396" s="7"/>
      <c r="F396" s="7"/>
      <c r="G396" s="11"/>
      <c r="H396" s="12"/>
      <c r="I396" s="12"/>
      <c r="J396" s="12"/>
    </row>
    <row r="397" spans="1:10" s="13" customFormat="1" ht="14.4" x14ac:dyDescent="0.3">
      <c r="A397" s="72"/>
      <c r="B397" s="129"/>
      <c r="C397" s="6"/>
      <c r="D397" s="6"/>
      <c r="E397" s="7"/>
      <c r="F397" s="7"/>
      <c r="G397" s="11"/>
      <c r="H397" s="12"/>
      <c r="I397" s="12"/>
      <c r="J397" s="12"/>
    </row>
    <row r="398" spans="1:10" s="13" customFormat="1" ht="14.4" x14ac:dyDescent="0.3">
      <c r="A398" s="72"/>
      <c r="B398" s="129"/>
      <c r="C398" s="6"/>
      <c r="D398" s="6"/>
      <c r="E398" s="7"/>
      <c r="F398" s="7"/>
      <c r="G398" s="11"/>
      <c r="H398" s="12"/>
      <c r="I398" s="12"/>
      <c r="J398" s="12"/>
    </row>
    <row r="399" spans="1:10" s="13" customFormat="1" ht="14.4" x14ac:dyDescent="0.3">
      <c r="A399" s="72"/>
      <c r="B399" s="28"/>
      <c r="C399" s="6"/>
      <c r="D399" s="6"/>
      <c r="E399" s="7"/>
      <c r="F399" s="7"/>
      <c r="G399" s="11"/>
      <c r="H399" s="12"/>
      <c r="I399" s="12"/>
      <c r="J399" s="12"/>
    </row>
    <row r="400" spans="1:10" s="13" customFormat="1" ht="14.4" x14ac:dyDescent="0.3">
      <c r="A400" s="72"/>
      <c r="B400" s="129"/>
      <c r="C400" s="6"/>
      <c r="D400" s="6"/>
      <c r="E400" s="7"/>
      <c r="F400" s="7"/>
      <c r="G400" s="11"/>
      <c r="H400" s="12"/>
      <c r="I400" s="12"/>
      <c r="J400" s="12"/>
    </row>
    <row r="401" spans="1:12" s="13" customFormat="1" ht="14.4" x14ac:dyDescent="0.3">
      <c r="A401" s="72"/>
      <c r="B401" s="129"/>
      <c r="C401" s="6"/>
      <c r="D401" s="6"/>
      <c r="E401" s="7"/>
      <c r="F401" s="7"/>
      <c r="G401" s="11"/>
      <c r="H401" s="12"/>
      <c r="I401" s="12"/>
      <c r="J401" s="12"/>
    </row>
    <row r="402" spans="1:12" s="4" customFormat="1" x14ac:dyDescent="0.25">
      <c r="A402" s="72"/>
      <c r="B402" s="28"/>
      <c r="C402" s="6"/>
      <c r="D402" s="6"/>
      <c r="E402" s="7"/>
      <c r="F402" s="7"/>
      <c r="G402" s="2"/>
      <c r="H402" s="3"/>
      <c r="I402" s="3"/>
      <c r="J402" s="3"/>
    </row>
    <row r="403" spans="1:12" s="4" customFormat="1" x14ac:dyDescent="0.25">
      <c r="A403" s="72"/>
      <c r="B403" s="129"/>
      <c r="C403" s="6"/>
      <c r="D403" s="6"/>
      <c r="E403" s="7"/>
      <c r="F403" s="7"/>
      <c r="G403" s="2"/>
      <c r="H403" s="3"/>
      <c r="I403" s="3"/>
      <c r="J403" s="3"/>
    </row>
    <row r="404" spans="1:12" s="4" customFormat="1" x14ac:dyDescent="0.25">
      <c r="A404" s="72"/>
      <c r="B404" s="129"/>
      <c r="C404" s="6"/>
      <c r="D404" s="6"/>
      <c r="E404" s="7"/>
      <c r="F404" s="7"/>
      <c r="G404" s="2"/>
      <c r="H404" s="3"/>
      <c r="I404" s="3"/>
      <c r="J404" s="3"/>
    </row>
    <row r="405" spans="1:12" s="4" customFormat="1" x14ac:dyDescent="0.25">
      <c r="A405" s="72"/>
      <c r="B405" s="28"/>
      <c r="C405" s="6"/>
      <c r="D405" s="6"/>
      <c r="E405" s="7"/>
      <c r="F405" s="7"/>
      <c r="G405" s="2"/>
      <c r="H405" s="3"/>
      <c r="I405" s="3"/>
      <c r="J405" s="3"/>
    </row>
    <row r="406" spans="1:12" s="4" customFormat="1" x14ac:dyDescent="0.25">
      <c r="A406" s="72"/>
      <c r="B406" s="129"/>
      <c r="C406" s="6"/>
      <c r="D406" s="6"/>
      <c r="E406" s="7"/>
      <c r="F406" s="7"/>
      <c r="G406" s="2"/>
      <c r="H406" s="3"/>
      <c r="I406" s="3"/>
      <c r="J406" s="3"/>
    </row>
    <row r="407" spans="1:12" s="4" customFormat="1" x14ac:dyDescent="0.25">
      <c r="A407" s="72"/>
      <c r="B407" s="129"/>
      <c r="C407" s="6"/>
      <c r="D407" s="6"/>
      <c r="E407" s="7"/>
      <c r="F407" s="7"/>
      <c r="G407" s="2"/>
      <c r="H407" s="3"/>
      <c r="I407" s="3"/>
      <c r="J407" s="3"/>
    </row>
    <row r="408" spans="1:12" s="4" customFormat="1" x14ac:dyDescent="0.25">
      <c r="A408" s="72"/>
      <c r="B408" s="129"/>
      <c r="C408" s="6"/>
      <c r="D408" s="6"/>
      <c r="E408" s="7"/>
      <c r="F408" s="7"/>
      <c r="G408" s="2"/>
      <c r="H408" s="3"/>
      <c r="I408" s="3"/>
      <c r="J408" s="3"/>
    </row>
    <row r="409" spans="1:12" x14ac:dyDescent="0.25">
      <c r="A409" s="72"/>
      <c r="B409" s="129"/>
      <c r="G409" s="131"/>
    </row>
    <row r="410" spans="1:12" x14ac:dyDescent="0.25">
      <c r="A410" s="72"/>
      <c r="B410" s="129"/>
      <c r="G410" s="131"/>
    </row>
    <row r="411" spans="1:12" x14ac:dyDescent="0.25">
      <c r="A411" s="72"/>
      <c r="B411" s="129"/>
      <c r="G411" s="131"/>
    </row>
    <row r="412" spans="1:12" s="4" customFormat="1" x14ac:dyDescent="0.25">
      <c r="A412" s="72"/>
      <c r="B412" s="129"/>
      <c r="C412" s="6"/>
      <c r="D412" s="6"/>
      <c r="E412" s="7"/>
      <c r="F412" s="7"/>
      <c r="G412" s="41"/>
      <c r="H412" s="1"/>
      <c r="I412" s="2"/>
      <c r="J412" s="3"/>
      <c r="K412" s="3"/>
      <c r="L412" s="3"/>
    </row>
    <row r="413" spans="1:12" s="4" customFormat="1" x14ac:dyDescent="0.25">
      <c r="A413" s="72"/>
      <c r="B413" s="28"/>
      <c r="C413" s="6"/>
      <c r="D413" s="6"/>
      <c r="E413" s="7"/>
      <c r="F413" s="7"/>
      <c r="G413" s="41"/>
      <c r="H413" s="1"/>
      <c r="I413" s="2"/>
      <c r="J413" s="3"/>
      <c r="K413" s="3"/>
      <c r="L413" s="3"/>
    </row>
    <row r="414" spans="1:12" s="4" customFormat="1" x14ac:dyDescent="0.25">
      <c r="A414" s="72"/>
      <c r="B414" s="129"/>
      <c r="C414" s="6"/>
      <c r="D414" s="6"/>
      <c r="E414" s="7"/>
      <c r="F414" s="7"/>
      <c r="G414" s="41"/>
      <c r="H414" s="1"/>
      <c r="I414" s="2"/>
      <c r="J414" s="3"/>
      <c r="K414" s="3"/>
      <c r="L414" s="3"/>
    </row>
    <row r="415" spans="1:12" s="4" customFormat="1" x14ac:dyDescent="0.25">
      <c r="A415" s="72"/>
      <c r="B415" s="129"/>
      <c r="C415" s="6"/>
      <c r="D415" s="6"/>
      <c r="E415" s="7"/>
      <c r="F415" s="7"/>
      <c r="G415" s="41"/>
      <c r="H415" s="1"/>
      <c r="I415" s="2"/>
      <c r="J415" s="3"/>
      <c r="K415" s="3"/>
      <c r="L415" s="3"/>
    </row>
    <row r="416" spans="1:12" s="4" customFormat="1" x14ac:dyDescent="0.25">
      <c r="A416" s="72"/>
      <c r="B416" s="129"/>
      <c r="C416" s="6"/>
      <c r="D416" s="6"/>
      <c r="E416" s="7"/>
      <c r="F416" s="7"/>
      <c r="G416" s="2"/>
      <c r="H416" s="3"/>
      <c r="I416" s="3"/>
      <c r="J416" s="3"/>
    </row>
    <row r="417" spans="1:12" s="4" customFormat="1" x14ac:dyDescent="0.25">
      <c r="A417" s="72"/>
      <c r="B417" s="129"/>
      <c r="C417" s="6"/>
      <c r="D417" s="6"/>
      <c r="E417" s="7"/>
      <c r="F417" s="7"/>
      <c r="G417" s="2"/>
      <c r="H417" s="3"/>
      <c r="I417" s="3"/>
      <c r="J417" s="3"/>
    </row>
    <row r="418" spans="1:12" s="4" customFormat="1" x14ac:dyDescent="0.25">
      <c r="A418" s="72"/>
      <c r="B418" s="28"/>
      <c r="C418" s="6"/>
      <c r="D418" s="6"/>
      <c r="E418" s="7"/>
      <c r="F418" s="7"/>
      <c r="G418" s="41"/>
      <c r="H418" s="1"/>
      <c r="I418" s="2"/>
      <c r="J418" s="3"/>
      <c r="K418" s="3"/>
      <c r="L418" s="3"/>
    </row>
    <row r="419" spans="1:12" s="4" customFormat="1" x14ac:dyDescent="0.25">
      <c r="A419" s="72"/>
      <c r="B419" s="129"/>
      <c r="C419" s="6"/>
      <c r="D419" s="6"/>
      <c r="E419" s="7"/>
      <c r="F419" s="7"/>
      <c r="G419" s="2"/>
      <c r="H419" s="3"/>
      <c r="I419" s="3"/>
      <c r="J419" s="3"/>
    </row>
    <row r="420" spans="1:12" s="4" customFormat="1" x14ac:dyDescent="0.25">
      <c r="A420" s="72"/>
      <c r="B420" s="129"/>
      <c r="C420" s="6"/>
      <c r="D420" s="6"/>
      <c r="E420" s="7"/>
      <c r="F420" s="7"/>
      <c r="G420" s="2"/>
      <c r="H420" s="3"/>
      <c r="I420" s="3"/>
      <c r="J420" s="3"/>
    </row>
    <row r="421" spans="1:12" s="4" customFormat="1" x14ac:dyDescent="0.25">
      <c r="A421" s="72"/>
      <c r="B421" s="28"/>
      <c r="C421" s="6"/>
      <c r="D421" s="6"/>
      <c r="E421" s="7"/>
      <c r="F421" s="7"/>
      <c r="G421" s="41"/>
      <c r="H421" s="1"/>
      <c r="I421" s="2"/>
      <c r="J421" s="3"/>
      <c r="K421" s="3"/>
      <c r="L421" s="3"/>
    </row>
    <row r="422" spans="1:12" s="4" customFormat="1" x14ac:dyDescent="0.25">
      <c r="A422" s="72"/>
      <c r="B422" s="129"/>
      <c r="C422" s="6"/>
      <c r="D422" s="6"/>
      <c r="E422" s="7"/>
      <c r="F422" s="7"/>
      <c r="G422" s="2"/>
      <c r="H422" s="3"/>
      <c r="I422" s="3"/>
      <c r="J422" s="3"/>
    </row>
    <row r="423" spans="1:12" s="4" customFormat="1" x14ac:dyDescent="0.25">
      <c r="A423" s="72"/>
      <c r="B423" s="129"/>
      <c r="C423" s="6"/>
      <c r="D423" s="6"/>
      <c r="E423" s="7"/>
      <c r="F423" s="7"/>
      <c r="G423" s="2"/>
      <c r="H423" s="3"/>
      <c r="I423" s="3"/>
      <c r="J423" s="3"/>
    </row>
    <row r="424" spans="1:12" s="4" customFormat="1" x14ac:dyDescent="0.25">
      <c r="A424" s="72"/>
      <c r="B424" s="129"/>
      <c r="C424" s="6"/>
      <c r="D424" s="6"/>
      <c r="E424" s="7"/>
      <c r="F424" s="7"/>
      <c r="G424" s="41"/>
      <c r="H424" s="1"/>
      <c r="I424" s="2"/>
      <c r="J424" s="3"/>
      <c r="K424" s="3"/>
      <c r="L424" s="3"/>
    </row>
    <row r="425" spans="1:12" s="4" customFormat="1" x14ac:dyDescent="0.25">
      <c r="A425" s="72"/>
      <c r="B425" s="28"/>
      <c r="C425" s="6"/>
      <c r="D425" s="6"/>
      <c r="E425" s="7"/>
      <c r="F425" s="7"/>
      <c r="G425" s="2"/>
      <c r="H425" s="3"/>
      <c r="I425" s="3"/>
      <c r="J425" s="3"/>
    </row>
    <row r="426" spans="1:12" s="4" customFormat="1" x14ac:dyDescent="0.25">
      <c r="A426" s="72"/>
      <c r="B426" s="28"/>
      <c r="C426" s="6"/>
      <c r="D426" s="6"/>
      <c r="E426" s="7"/>
      <c r="F426" s="7"/>
      <c r="G426" s="2"/>
      <c r="H426" s="3"/>
      <c r="I426" s="3"/>
      <c r="J426" s="3"/>
    </row>
    <row r="427" spans="1:12" s="4" customFormat="1" x14ac:dyDescent="0.25">
      <c r="A427" s="72"/>
      <c r="B427" s="28"/>
      <c r="C427" s="6"/>
      <c r="D427" s="6"/>
      <c r="E427" s="7"/>
      <c r="F427" s="7"/>
      <c r="G427" s="41"/>
      <c r="H427" s="1"/>
      <c r="I427" s="2"/>
      <c r="J427" s="3"/>
      <c r="K427" s="3"/>
      <c r="L427" s="3"/>
    </row>
    <row r="428" spans="1:12" s="4" customFormat="1" x14ac:dyDescent="0.25">
      <c r="A428" s="72"/>
      <c r="B428" s="129"/>
      <c r="C428" s="6"/>
      <c r="D428" s="6"/>
      <c r="E428" s="7"/>
      <c r="F428" s="7"/>
      <c r="G428" s="2"/>
      <c r="H428" s="3"/>
      <c r="I428" s="3"/>
      <c r="J428" s="3"/>
    </row>
    <row r="429" spans="1:12" s="4" customFormat="1" x14ac:dyDescent="0.25">
      <c r="A429" s="72"/>
      <c r="B429" s="129"/>
      <c r="C429" s="6"/>
      <c r="D429" s="6"/>
      <c r="E429" s="7"/>
      <c r="F429" s="7"/>
      <c r="G429" s="2"/>
      <c r="H429" s="3"/>
      <c r="I429" s="3"/>
      <c r="J429" s="3"/>
    </row>
    <row r="430" spans="1:12" s="4" customFormat="1" x14ac:dyDescent="0.25">
      <c r="A430" s="72"/>
      <c r="B430" s="129"/>
      <c r="C430" s="6"/>
      <c r="D430" s="6"/>
      <c r="E430" s="7"/>
      <c r="F430" s="7"/>
      <c r="G430" s="41"/>
      <c r="H430" s="1"/>
      <c r="I430" s="2"/>
      <c r="J430" s="3"/>
      <c r="K430" s="3"/>
      <c r="L430" s="3"/>
    </row>
    <row r="431" spans="1:12" s="4" customFormat="1" x14ac:dyDescent="0.25">
      <c r="A431" s="72"/>
      <c r="B431" s="129"/>
      <c r="C431" s="6"/>
      <c r="D431" s="6"/>
      <c r="E431" s="7"/>
      <c r="F431" s="7"/>
      <c r="G431" s="2"/>
      <c r="H431" s="3"/>
      <c r="I431" s="3"/>
      <c r="J431" s="3"/>
    </row>
    <row r="432" spans="1:12" s="4" customFormat="1" x14ac:dyDescent="0.25">
      <c r="A432" s="72"/>
      <c r="B432" s="129"/>
      <c r="C432" s="6"/>
      <c r="D432" s="6"/>
      <c r="E432" s="7"/>
      <c r="F432" s="7"/>
      <c r="G432" s="2"/>
      <c r="H432" s="3"/>
      <c r="I432" s="3"/>
      <c r="J432" s="3"/>
    </row>
    <row r="433" spans="1:12" s="4" customFormat="1" x14ac:dyDescent="0.25">
      <c r="A433" s="72"/>
      <c r="B433" s="28"/>
      <c r="C433" s="6"/>
      <c r="D433" s="6"/>
      <c r="E433" s="7"/>
      <c r="F433" s="7"/>
      <c r="G433" s="2"/>
      <c r="H433" s="3"/>
      <c r="I433" s="3"/>
      <c r="J433" s="3"/>
    </row>
    <row r="434" spans="1:12" s="4" customFormat="1" x14ac:dyDescent="0.25">
      <c r="A434" s="72"/>
      <c r="B434" s="129"/>
      <c r="C434" s="6"/>
      <c r="D434" s="6"/>
      <c r="E434" s="7"/>
      <c r="F434" s="7"/>
      <c r="G434" s="41"/>
      <c r="H434" s="1"/>
      <c r="I434" s="2"/>
      <c r="J434" s="3"/>
      <c r="K434" s="3"/>
      <c r="L434" s="3"/>
    </row>
    <row r="435" spans="1:12" s="4" customFormat="1" x14ac:dyDescent="0.25">
      <c r="A435" s="72"/>
      <c r="B435" s="129"/>
      <c r="C435" s="6"/>
      <c r="D435" s="6"/>
      <c r="E435" s="7"/>
      <c r="F435" s="7"/>
      <c r="G435" s="41"/>
      <c r="H435" s="1"/>
      <c r="I435" s="2"/>
      <c r="J435" s="3"/>
      <c r="K435" s="3"/>
      <c r="L435" s="3"/>
    </row>
    <row r="436" spans="1:12" s="4" customFormat="1" x14ac:dyDescent="0.25">
      <c r="A436" s="72"/>
      <c r="B436" s="130"/>
      <c r="C436" s="6"/>
      <c r="D436" s="6"/>
      <c r="E436" s="7"/>
      <c r="F436" s="7"/>
      <c r="G436" s="2"/>
      <c r="H436" s="3"/>
      <c r="I436" s="3"/>
      <c r="J436" s="3"/>
    </row>
    <row r="437" spans="1:12" s="4" customFormat="1" x14ac:dyDescent="0.25">
      <c r="A437" s="72"/>
      <c r="B437" s="130"/>
      <c r="C437" s="6"/>
      <c r="D437" s="6"/>
      <c r="E437" s="7"/>
      <c r="F437" s="7"/>
      <c r="G437" s="41"/>
      <c r="H437" s="1"/>
      <c r="I437" s="2"/>
      <c r="J437" s="3"/>
      <c r="K437" s="3"/>
      <c r="L437" s="3"/>
    </row>
    <row r="438" spans="1:12" x14ac:dyDescent="0.25">
      <c r="A438" s="72"/>
      <c r="B438" s="130"/>
      <c r="G438" s="131"/>
    </row>
    <row r="439" spans="1:12" s="4" customFormat="1" x14ac:dyDescent="0.25">
      <c r="A439" s="72"/>
      <c r="B439" s="129"/>
      <c r="C439" s="6"/>
      <c r="D439" s="6"/>
      <c r="E439" s="7"/>
      <c r="F439" s="7"/>
      <c r="G439" s="2"/>
      <c r="H439" s="3"/>
      <c r="I439" s="3"/>
      <c r="J439" s="3"/>
    </row>
    <row r="440" spans="1:12" s="4" customFormat="1" x14ac:dyDescent="0.25">
      <c r="A440" s="72"/>
      <c r="B440" s="28"/>
      <c r="C440" s="6"/>
      <c r="D440" s="6"/>
      <c r="E440" s="7"/>
      <c r="F440" s="7"/>
      <c r="G440" s="2"/>
      <c r="H440" s="3"/>
      <c r="I440" s="3"/>
      <c r="J440" s="3"/>
    </row>
    <row r="441" spans="1:12" s="4" customFormat="1" x14ac:dyDescent="0.25">
      <c r="A441" s="72"/>
      <c r="B441" s="130"/>
      <c r="C441" s="6"/>
      <c r="D441" s="6"/>
      <c r="E441" s="7"/>
      <c r="F441" s="7"/>
      <c r="G441" s="2"/>
      <c r="H441" s="3"/>
      <c r="I441" s="3"/>
      <c r="J441" s="3"/>
    </row>
    <row r="442" spans="1:12" s="4" customFormat="1" x14ac:dyDescent="0.25">
      <c r="A442" s="72"/>
      <c r="B442" s="28"/>
      <c r="C442" s="6"/>
      <c r="D442" s="6"/>
      <c r="E442" s="7"/>
      <c r="F442" s="7"/>
      <c r="G442" s="2"/>
      <c r="H442" s="3"/>
      <c r="I442" s="3"/>
      <c r="J442" s="3"/>
    </row>
    <row r="443" spans="1:12" x14ac:dyDescent="0.25">
      <c r="A443" s="72"/>
      <c r="G443" s="131"/>
    </row>
    <row r="444" spans="1:12" s="4" customFormat="1" x14ac:dyDescent="0.25">
      <c r="A444" s="72"/>
      <c r="B444" s="129"/>
      <c r="C444" s="6"/>
      <c r="D444" s="6"/>
      <c r="E444" s="7"/>
      <c r="F444" s="7"/>
      <c r="G444" s="2"/>
      <c r="H444" s="3"/>
      <c r="I444" s="3"/>
      <c r="J444" s="3"/>
    </row>
    <row r="445" spans="1:12" s="4" customFormat="1" x14ac:dyDescent="0.25">
      <c r="A445" s="72"/>
      <c r="B445" s="129"/>
      <c r="C445" s="6"/>
      <c r="D445" s="6"/>
      <c r="E445" s="7"/>
      <c r="F445" s="7"/>
      <c r="G445" s="2"/>
      <c r="H445" s="3"/>
      <c r="I445" s="3"/>
      <c r="J445" s="3"/>
    </row>
    <row r="446" spans="1:12" x14ac:dyDescent="0.25">
      <c r="A446" s="72"/>
      <c r="B446" s="129"/>
      <c r="G446" s="131"/>
    </row>
    <row r="447" spans="1:12" s="4" customFormat="1" x14ac:dyDescent="0.25">
      <c r="A447" s="72"/>
      <c r="B447" s="129"/>
      <c r="C447" s="6"/>
      <c r="D447" s="6"/>
      <c r="E447" s="7"/>
      <c r="F447" s="7"/>
      <c r="G447" s="2"/>
      <c r="H447" s="3"/>
      <c r="I447" s="3"/>
      <c r="J447" s="3"/>
    </row>
    <row r="448" spans="1:12" s="4" customFormat="1" x14ac:dyDescent="0.25">
      <c r="A448" s="72"/>
      <c r="B448" s="28"/>
      <c r="C448" s="6"/>
      <c r="D448" s="6"/>
      <c r="E448" s="7"/>
      <c r="F448" s="7"/>
      <c r="G448" s="41"/>
      <c r="H448" s="1"/>
      <c r="I448" s="2"/>
      <c r="J448" s="3"/>
      <c r="K448" s="3"/>
      <c r="L448" s="3"/>
    </row>
    <row r="449" spans="1:12" s="4" customFormat="1" x14ac:dyDescent="0.25">
      <c r="A449" s="72"/>
      <c r="B449" s="129"/>
      <c r="C449" s="6"/>
      <c r="D449" s="6"/>
      <c r="E449" s="7"/>
      <c r="F449" s="7"/>
      <c r="G449" s="2"/>
      <c r="H449" s="3"/>
      <c r="I449" s="3"/>
      <c r="J449" s="3"/>
    </row>
    <row r="450" spans="1:12" s="4" customFormat="1" x14ac:dyDescent="0.25">
      <c r="A450" s="72"/>
      <c r="B450" s="129"/>
      <c r="C450" s="6"/>
      <c r="D450" s="6"/>
      <c r="E450" s="7"/>
      <c r="F450" s="7"/>
      <c r="G450" s="2"/>
      <c r="H450" s="3"/>
      <c r="I450" s="3"/>
      <c r="J450" s="3"/>
    </row>
    <row r="451" spans="1:12" s="4" customFormat="1" x14ac:dyDescent="0.25">
      <c r="A451" s="72"/>
      <c r="B451" s="28"/>
      <c r="C451" s="6"/>
      <c r="D451" s="6"/>
      <c r="E451" s="7"/>
      <c r="F451" s="7"/>
      <c r="G451" s="2"/>
      <c r="H451" s="3"/>
      <c r="I451" s="3"/>
      <c r="J451" s="3"/>
    </row>
    <row r="452" spans="1:12" s="4" customFormat="1" x14ac:dyDescent="0.25">
      <c r="A452" s="72"/>
      <c r="B452" s="129"/>
      <c r="C452" s="6"/>
      <c r="D452" s="6"/>
      <c r="E452" s="7"/>
      <c r="F452" s="7"/>
      <c r="G452" s="2"/>
      <c r="H452" s="3"/>
      <c r="I452" s="3"/>
      <c r="J452" s="3"/>
    </row>
    <row r="453" spans="1:12" s="4" customFormat="1" x14ac:dyDescent="0.25">
      <c r="A453" s="72"/>
      <c r="B453" s="129"/>
      <c r="C453" s="6"/>
      <c r="D453" s="6"/>
      <c r="E453" s="7"/>
      <c r="F453" s="7"/>
      <c r="G453" s="2"/>
      <c r="H453" s="3"/>
      <c r="I453" s="3"/>
      <c r="J453" s="3"/>
    </row>
    <row r="454" spans="1:12" s="4" customFormat="1" x14ac:dyDescent="0.25">
      <c r="A454" s="72"/>
      <c r="B454" s="129"/>
      <c r="C454" s="6"/>
      <c r="D454" s="6"/>
      <c r="E454" s="7"/>
      <c r="F454" s="7"/>
      <c r="G454" s="41"/>
      <c r="H454" s="1"/>
      <c r="I454" s="2"/>
      <c r="J454" s="3"/>
      <c r="K454" s="3"/>
      <c r="L454" s="3"/>
    </row>
    <row r="455" spans="1:12" s="4" customFormat="1" x14ac:dyDescent="0.25">
      <c r="A455" s="72"/>
      <c r="B455" s="28"/>
      <c r="C455" s="6"/>
      <c r="D455" s="6"/>
      <c r="E455" s="7"/>
      <c r="F455" s="7"/>
      <c r="G455" s="2"/>
      <c r="H455" s="3"/>
      <c r="I455" s="3"/>
      <c r="J455" s="3"/>
    </row>
    <row r="456" spans="1:12" s="4" customFormat="1" x14ac:dyDescent="0.25">
      <c r="A456" s="72"/>
      <c r="B456" s="28"/>
      <c r="C456" s="6"/>
      <c r="D456" s="6"/>
      <c r="E456" s="7"/>
      <c r="F456" s="7"/>
      <c r="G456" s="2"/>
      <c r="H456" s="3"/>
      <c r="I456" s="3"/>
      <c r="J456" s="3"/>
    </row>
    <row r="457" spans="1:12" s="4" customFormat="1" x14ac:dyDescent="0.25">
      <c r="A457" s="74"/>
      <c r="B457" s="28"/>
      <c r="C457" s="6"/>
      <c r="D457" s="6"/>
      <c r="E457" s="7"/>
      <c r="F457" s="7"/>
      <c r="G457" s="2"/>
      <c r="H457" s="3"/>
      <c r="I457" s="3"/>
      <c r="J457" s="3"/>
    </row>
    <row r="458" spans="1:12" s="4" customFormat="1" x14ac:dyDescent="0.25">
      <c r="A458" s="74"/>
      <c r="B458" s="129"/>
      <c r="C458" s="6"/>
      <c r="D458" s="6"/>
      <c r="E458" s="7"/>
      <c r="F458" s="7"/>
      <c r="G458" s="2"/>
      <c r="H458" s="3"/>
      <c r="I458" s="3"/>
      <c r="J458" s="3"/>
    </row>
    <row r="459" spans="1:12" s="4" customFormat="1" x14ac:dyDescent="0.25">
      <c r="A459" s="74"/>
      <c r="B459" s="129"/>
      <c r="C459" s="6"/>
      <c r="D459" s="6"/>
      <c r="E459" s="7"/>
      <c r="F459" s="7"/>
      <c r="G459" s="2"/>
      <c r="H459" s="3"/>
      <c r="I459" s="3"/>
      <c r="J459" s="3"/>
    </row>
    <row r="460" spans="1:12" s="4" customFormat="1" x14ac:dyDescent="0.25">
      <c r="A460" s="74"/>
      <c r="B460" s="129"/>
      <c r="C460" s="6"/>
      <c r="D460" s="6"/>
      <c r="E460" s="7"/>
      <c r="F460" s="7"/>
      <c r="G460" s="2"/>
      <c r="H460" s="3"/>
      <c r="I460" s="3"/>
      <c r="J460" s="3"/>
    </row>
    <row r="461" spans="1:12" s="4" customFormat="1" x14ac:dyDescent="0.25">
      <c r="A461" s="74"/>
      <c r="B461" s="129"/>
      <c r="C461" s="6"/>
      <c r="D461" s="6"/>
      <c r="E461" s="7"/>
      <c r="F461" s="7"/>
      <c r="G461" s="2"/>
      <c r="H461" s="3"/>
      <c r="I461" s="3"/>
      <c r="J461" s="3"/>
    </row>
    <row r="462" spans="1:12" s="4" customFormat="1" x14ac:dyDescent="0.25">
      <c r="A462" s="74"/>
      <c r="B462" s="129"/>
      <c r="C462" s="6"/>
      <c r="D462" s="6"/>
      <c r="E462" s="7"/>
      <c r="F462" s="7"/>
      <c r="G462" s="2"/>
      <c r="H462" s="3"/>
      <c r="I462" s="3"/>
      <c r="J462" s="3"/>
    </row>
    <row r="463" spans="1:12" s="4" customFormat="1" x14ac:dyDescent="0.25">
      <c r="A463" s="74"/>
      <c r="B463" s="28"/>
      <c r="C463" s="6"/>
      <c r="D463" s="6"/>
      <c r="E463" s="7"/>
      <c r="F463" s="7"/>
      <c r="G463" s="2"/>
      <c r="H463" s="3"/>
      <c r="I463" s="3"/>
      <c r="J463" s="3"/>
    </row>
    <row r="464" spans="1:12" s="4" customFormat="1" x14ac:dyDescent="0.25">
      <c r="A464" s="74"/>
      <c r="B464" s="129"/>
      <c r="C464" s="6"/>
      <c r="D464" s="6"/>
      <c r="E464" s="7"/>
      <c r="F464" s="7"/>
      <c r="G464" s="41"/>
      <c r="H464" s="1"/>
      <c r="I464" s="2"/>
      <c r="J464" s="3"/>
      <c r="K464" s="3"/>
      <c r="L464" s="3"/>
    </row>
    <row r="465" spans="1:12" s="4" customFormat="1" x14ac:dyDescent="0.25">
      <c r="A465" s="74"/>
      <c r="B465" s="129"/>
      <c r="C465" s="6"/>
      <c r="D465" s="6"/>
      <c r="E465" s="7"/>
      <c r="F465" s="7"/>
      <c r="G465" s="41"/>
      <c r="H465" s="1"/>
      <c r="I465" s="2"/>
      <c r="J465" s="3"/>
      <c r="K465" s="3"/>
      <c r="L465" s="3"/>
    </row>
    <row r="466" spans="1:12" s="4" customFormat="1" x14ac:dyDescent="0.25">
      <c r="A466" s="74"/>
      <c r="B466" s="130"/>
      <c r="C466" s="6"/>
      <c r="D466" s="6"/>
      <c r="E466" s="7"/>
      <c r="F466" s="7"/>
      <c r="G466" s="41"/>
      <c r="H466" s="1"/>
      <c r="I466" s="2"/>
      <c r="J466" s="3"/>
      <c r="K466" s="3"/>
      <c r="L466" s="3"/>
    </row>
    <row r="467" spans="1:12" s="4" customFormat="1" x14ac:dyDescent="0.25">
      <c r="A467" s="74"/>
      <c r="B467" s="28"/>
      <c r="C467" s="6"/>
      <c r="D467" s="6"/>
      <c r="E467" s="7"/>
      <c r="F467" s="7"/>
      <c r="G467" s="41"/>
      <c r="H467" s="1"/>
      <c r="I467" s="2"/>
      <c r="J467" s="3"/>
      <c r="K467" s="3"/>
      <c r="L467" s="3"/>
    </row>
    <row r="468" spans="1:12" s="4" customFormat="1" x14ac:dyDescent="0.25">
      <c r="A468" s="74"/>
      <c r="B468" s="132"/>
      <c r="C468" s="6"/>
      <c r="D468" s="6"/>
      <c r="E468" s="7"/>
      <c r="F468" s="7"/>
      <c r="G468" s="41"/>
      <c r="H468" s="1"/>
      <c r="I468" s="2"/>
      <c r="J468" s="3"/>
      <c r="K468" s="3"/>
      <c r="L468" s="3"/>
    </row>
    <row r="469" spans="1:12" s="4" customFormat="1" x14ac:dyDescent="0.25">
      <c r="A469" s="74"/>
      <c r="B469" s="28"/>
      <c r="C469" s="6"/>
      <c r="D469" s="6"/>
      <c r="E469" s="7"/>
      <c r="F469" s="7"/>
      <c r="G469" s="2"/>
      <c r="H469" s="3"/>
      <c r="I469" s="3"/>
      <c r="J469" s="3"/>
    </row>
    <row r="470" spans="1:12" s="4" customFormat="1" x14ac:dyDescent="0.25">
      <c r="A470" s="74"/>
      <c r="B470" s="28"/>
      <c r="C470" s="6"/>
      <c r="D470" s="6"/>
      <c r="E470" s="7"/>
      <c r="F470" s="7"/>
      <c r="G470" s="2"/>
      <c r="H470" s="3"/>
      <c r="I470" s="3"/>
      <c r="J470" s="3"/>
    </row>
    <row r="471" spans="1:12" s="4" customFormat="1" x14ac:dyDescent="0.25">
      <c r="A471" s="74"/>
      <c r="B471" s="28"/>
      <c r="C471" s="6"/>
      <c r="D471" s="6"/>
      <c r="E471" s="7"/>
      <c r="F471" s="7"/>
      <c r="G471" s="2"/>
      <c r="H471" s="3"/>
      <c r="I471" s="3"/>
      <c r="J471" s="3"/>
    </row>
    <row r="472" spans="1:12" s="4" customFormat="1" x14ac:dyDescent="0.25">
      <c r="A472" s="74"/>
      <c r="B472" s="28"/>
      <c r="C472" s="6"/>
      <c r="D472" s="6"/>
      <c r="E472" s="7"/>
      <c r="F472" s="7"/>
      <c r="G472" s="41"/>
      <c r="H472" s="1"/>
      <c r="I472" s="2"/>
      <c r="J472" s="3"/>
      <c r="K472" s="3"/>
      <c r="L472" s="3"/>
    </row>
    <row r="473" spans="1:12" s="4" customFormat="1" x14ac:dyDescent="0.25">
      <c r="A473" s="74"/>
      <c r="B473" s="28"/>
      <c r="C473" s="6"/>
      <c r="D473" s="6"/>
      <c r="E473" s="7"/>
      <c r="F473" s="7"/>
      <c r="G473" s="41"/>
      <c r="H473" s="1"/>
      <c r="I473" s="2"/>
      <c r="J473" s="3"/>
      <c r="K473" s="3"/>
      <c r="L473" s="3"/>
    </row>
    <row r="474" spans="1:12" s="4" customFormat="1" x14ac:dyDescent="0.25">
      <c r="A474" s="131"/>
      <c r="B474" s="28"/>
      <c r="C474" s="6"/>
      <c r="D474" s="6"/>
      <c r="E474" s="7"/>
      <c r="F474" s="7"/>
      <c r="G474" s="2"/>
      <c r="H474" s="3"/>
      <c r="I474" s="3"/>
      <c r="J474" s="3"/>
    </row>
    <row r="475" spans="1:12" s="4" customFormat="1" x14ac:dyDescent="0.25">
      <c r="A475" s="131"/>
      <c r="B475" s="28"/>
      <c r="C475" s="6"/>
      <c r="D475" s="6"/>
      <c r="E475" s="7"/>
      <c r="F475" s="7"/>
      <c r="G475" s="2"/>
      <c r="H475" s="3"/>
      <c r="I475" s="3"/>
      <c r="J475" s="3"/>
    </row>
    <row r="476" spans="1:12" s="4" customFormat="1" x14ac:dyDescent="0.25">
      <c r="A476" s="131"/>
      <c r="B476" s="28"/>
      <c r="C476" s="6"/>
      <c r="D476" s="6"/>
      <c r="E476" s="7"/>
      <c r="F476" s="7"/>
      <c r="G476" s="41"/>
      <c r="H476" s="1"/>
      <c r="I476" s="2"/>
      <c r="J476" s="3"/>
      <c r="K476" s="3"/>
      <c r="L476" s="3"/>
    </row>
    <row r="477" spans="1:12" s="4" customFormat="1" x14ac:dyDescent="0.25">
      <c r="A477" s="131"/>
      <c r="B477" s="28"/>
      <c r="C477" s="6"/>
      <c r="D477" s="6"/>
      <c r="E477" s="7"/>
      <c r="F477" s="7"/>
      <c r="G477" s="2"/>
      <c r="H477" s="3"/>
      <c r="I477" s="3"/>
      <c r="J477" s="3"/>
    </row>
    <row r="478" spans="1:12" s="4" customFormat="1" x14ac:dyDescent="0.25">
      <c r="A478" s="131"/>
      <c r="B478" s="28"/>
      <c r="C478" s="6"/>
      <c r="D478" s="6"/>
      <c r="E478" s="7"/>
      <c r="F478" s="7"/>
      <c r="G478" s="41"/>
      <c r="H478" s="1"/>
      <c r="I478" s="2"/>
      <c r="J478" s="3"/>
      <c r="K478" s="3"/>
      <c r="L478" s="3"/>
    </row>
    <row r="479" spans="1:12" s="4" customFormat="1" x14ac:dyDescent="0.25">
      <c r="A479" s="131"/>
      <c r="B479" s="28"/>
      <c r="C479" s="6"/>
      <c r="D479" s="6"/>
      <c r="E479" s="7"/>
      <c r="F479" s="7"/>
      <c r="G479" s="2"/>
      <c r="H479" s="3"/>
      <c r="I479" s="3"/>
      <c r="J479" s="3"/>
    </row>
    <row r="480" spans="1:12" s="4" customFormat="1" x14ac:dyDescent="0.25">
      <c r="A480" s="131"/>
      <c r="B480" s="28"/>
      <c r="C480" s="6"/>
      <c r="D480" s="6"/>
      <c r="E480" s="7"/>
      <c r="F480" s="7"/>
      <c r="G480" s="2"/>
      <c r="H480" s="3"/>
      <c r="I480" s="3"/>
      <c r="J480" s="3"/>
    </row>
    <row r="481" spans="1:12" s="4" customFormat="1" x14ac:dyDescent="0.25">
      <c r="A481" s="131"/>
      <c r="B481" s="28"/>
      <c r="C481" s="6"/>
      <c r="D481" s="6"/>
      <c r="E481" s="7"/>
      <c r="F481" s="7"/>
      <c r="G481" s="2"/>
      <c r="H481" s="3"/>
      <c r="I481" s="3"/>
      <c r="J481" s="3"/>
    </row>
    <row r="482" spans="1:12" s="4" customFormat="1" x14ac:dyDescent="0.25">
      <c r="A482" s="131"/>
      <c r="B482" s="28"/>
      <c r="C482" s="6"/>
      <c r="D482" s="6"/>
      <c r="E482" s="7"/>
      <c r="F482" s="7"/>
      <c r="G482" s="2"/>
      <c r="H482" s="3"/>
      <c r="I482" s="3"/>
      <c r="J482" s="3"/>
    </row>
    <row r="483" spans="1:12" s="4" customFormat="1" x14ac:dyDescent="0.25">
      <c r="A483" s="131"/>
      <c r="B483" s="28"/>
      <c r="C483" s="6"/>
      <c r="D483" s="6"/>
      <c r="E483" s="7"/>
      <c r="F483" s="7"/>
      <c r="G483" s="2"/>
      <c r="H483" s="3"/>
      <c r="I483" s="3"/>
      <c r="J483" s="3"/>
    </row>
    <row r="484" spans="1:12" s="4" customFormat="1" x14ac:dyDescent="0.25">
      <c r="A484" s="131"/>
      <c r="B484" s="28"/>
      <c r="C484" s="6"/>
      <c r="D484" s="6"/>
      <c r="E484" s="7"/>
      <c r="F484" s="7"/>
      <c r="G484" s="41"/>
      <c r="H484" s="1"/>
      <c r="I484" s="2"/>
      <c r="J484" s="3"/>
      <c r="K484" s="3"/>
      <c r="L484" s="3"/>
    </row>
    <row r="485" spans="1:12" s="4" customFormat="1" x14ac:dyDescent="0.25">
      <c r="A485" s="131"/>
      <c r="B485" s="28"/>
      <c r="C485" s="6"/>
      <c r="D485" s="6"/>
      <c r="E485" s="7"/>
      <c r="F485" s="7"/>
      <c r="G485" s="2"/>
      <c r="H485" s="3"/>
      <c r="I485" s="3"/>
      <c r="J485" s="3"/>
    </row>
    <row r="486" spans="1:12" s="4" customFormat="1" x14ac:dyDescent="0.25">
      <c r="A486" s="131"/>
      <c r="B486" s="28"/>
      <c r="C486" s="6"/>
      <c r="D486" s="6"/>
      <c r="E486" s="7"/>
      <c r="F486" s="7"/>
      <c r="G486" s="2"/>
      <c r="H486" s="3"/>
      <c r="I486" s="3"/>
      <c r="J486" s="3"/>
    </row>
    <row r="487" spans="1:12" s="4" customFormat="1" x14ac:dyDescent="0.25">
      <c r="A487" s="131"/>
      <c r="B487" s="28"/>
      <c r="C487" s="6"/>
      <c r="D487" s="6"/>
      <c r="E487" s="7"/>
      <c r="F487" s="7"/>
      <c r="G487" s="2"/>
      <c r="H487" s="3"/>
      <c r="I487" s="3"/>
      <c r="J487" s="3"/>
    </row>
    <row r="488" spans="1:12" s="4" customFormat="1" x14ac:dyDescent="0.25">
      <c r="A488" s="131"/>
      <c r="B488" s="28"/>
      <c r="C488" s="6"/>
      <c r="D488" s="6"/>
      <c r="E488" s="7"/>
      <c r="F488" s="7"/>
      <c r="G488" s="2"/>
      <c r="H488" s="3"/>
      <c r="I488" s="3"/>
      <c r="J488" s="3"/>
    </row>
    <row r="489" spans="1:12" s="4" customFormat="1" x14ac:dyDescent="0.25">
      <c r="A489" s="131"/>
      <c r="B489" s="28"/>
      <c r="C489" s="6"/>
      <c r="D489" s="6"/>
      <c r="E489" s="7"/>
      <c r="F489" s="7"/>
      <c r="G489" s="2"/>
      <c r="H489" s="3"/>
      <c r="I489" s="3"/>
      <c r="J489" s="3"/>
    </row>
    <row r="490" spans="1:12" s="4" customFormat="1" x14ac:dyDescent="0.25">
      <c r="A490" s="131"/>
      <c r="B490" s="28"/>
      <c r="C490" s="6"/>
      <c r="D490" s="6"/>
      <c r="E490" s="7"/>
      <c r="F490" s="7"/>
      <c r="G490" s="2"/>
      <c r="H490" s="3"/>
      <c r="I490" s="3"/>
      <c r="J490" s="3"/>
    </row>
    <row r="491" spans="1:12" s="4" customFormat="1" x14ac:dyDescent="0.25">
      <c r="A491" s="131"/>
      <c r="B491" s="28"/>
      <c r="C491" s="6"/>
      <c r="D491" s="6"/>
      <c r="E491" s="7"/>
      <c r="F491" s="7"/>
      <c r="G491" s="2"/>
      <c r="H491" s="3"/>
      <c r="I491" s="3"/>
      <c r="J491" s="3"/>
    </row>
    <row r="492" spans="1:12" x14ac:dyDescent="0.25">
      <c r="A492" s="131"/>
      <c r="G492" s="131"/>
    </row>
    <row r="493" spans="1:12" s="4" customFormat="1" x14ac:dyDescent="0.25">
      <c r="A493" s="131"/>
      <c r="B493" s="28"/>
      <c r="C493" s="6"/>
      <c r="D493" s="6"/>
      <c r="E493" s="7"/>
      <c r="F493" s="7"/>
      <c r="G493" s="41"/>
      <c r="H493" s="1"/>
      <c r="I493" s="2"/>
      <c r="J493" s="3"/>
      <c r="K493" s="3"/>
      <c r="L493" s="3"/>
    </row>
    <row r="494" spans="1:12" x14ac:dyDescent="0.25">
      <c r="A494" s="131"/>
      <c r="G494" s="131"/>
    </row>
    <row r="495" spans="1:12" x14ac:dyDescent="0.25">
      <c r="A495" s="131"/>
      <c r="G495" s="131"/>
    </row>
    <row r="496" spans="1:12" x14ac:dyDescent="0.25">
      <c r="A496" s="131"/>
      <c r="G496" s="131"/>
    </row>
    <row r="497" spans="1:7" x14ac:dyDescent="0.25">
      <c r="A497" s="131"/>
      <c r="G497" s="131"/>
    </row>
    <row r="498" spans="1:7" x14ac:dyDescent="0.25">
      <c r="A498" s="131"/>
      <c r="G498" s="131"/>
    </row>
    <row r="499" spans="1:7" x14ac:dyDescent="0.25">
      <c r="A499" s="131"/>
      <c r="G499" s="131"/>
    </row>
    <row r="500" spans="1:7" x14ac:dyDescent="0.25">
      <c r="A500" s="131"/>
      <c r="G500" s="131"/>
    </row>
    <row r="501" spans="1:7" x14ac:dyDescent="0.25">
      <c r="A501" s="131"/>
      <c r="G501" s="131"/>
    </row>
    <row r="502" spans="1:7" x14ac:dyDescent="0.25">
      <c r="A502" s="131"/>
      <c r="G502" s="131"/>
    </row>
    <row r="503" spans="1:7" x14ac:dyDescent="0.25">
      <c r="A503" s="131"/>
      <c r="G503" s="131"/>
    </row>
    <row r="504" spans="1:7" x14ac:dyDescent="0.25">
      <c r="A504" s="131"/>
      <c r="G504" s="131"/>
    </row>
    <row r="505" spans="1:7" x14ac:dyDescent="0.25">
      <c r="A505" s="131"/>
      <c r="G505" s="131"/>
    </row>
    <row r="506" spans="1:7" x14ac:dyDescent="0.25">
      <c r="A506" s="131"/>
      <c r="G506" s="131"/>
    </row>
    <row r="507" spans="1:7" x14ac:dyDescent="0.25">
      <c r="A507" s="131"/>
      <c r="G507" s="131"/>
    </row>
    <row r="508" spans="1:7" x14ac:dyDescent="0.25">
      <c r="A508" s="131"/>
      <c r="G508" s="131"/>
    </row>
    <row r="509" spans="1:7" x14ac:dyDescent="0.25">
      <c r="A509" s="131"/>
      <c r="G509" s="131"/>
    </row>
    <row r="510" spans="1:7" x14ac:dyDescent="0.25">
      <c r="A510" s="131"/>
      <c r="G510" s="131"/>
    </row>
    <row r="511" spans="1:7" x14ac:dyDescent="0.25">
      <c r="A511" s="131"/>
      <c r="G511" s="131"/>
    </row>
    <row r="512" spans="1:7" x14ac:dyDescent="0.25">
      <c r="A512" s="131"/>
      <c r="G512" s="131"/>
    </row>
    <row r="513" spans="1:7" x14ac:dyDescent="0.25">
      <c r="A513" s="131"/>
      <c r="G513" s="131"/>
    </row>
    <row r="514" spans="1:7" x14ac:dyDescent="0.25">
      <c r="A514" s="131"/>
      <c r="G514" s="131"/>
    </row>
    <row r="515" spans="1:7" x14ac:dyDescent="0.25">
      <c r="A515" s="131"/>
      <c r="G515" s="131"/>
    </row>
    <row r="516" spans="1:7" x14ac:dyDescent="0.25">
      <c r="A516" s="131"/>
      <c r="G516" s="131"/>
    </row>
    <row r="517" spans="1:7" x14ac:dyDescent="0.25">
      <c r="A517" s="131"/>
      <c r="G517" s="131"/>
    </row>
    <row r="518" spans="1:7" x14ac:dyDescent="0.25">
      <c r="A518" s="131"/>
      <c r="G518" s="131"/>
    </row>
    <row r="519" spans="1:7" x14ac:dyDescent="0.25">
      <c r="A519" s="131"/>
      <c r="G519" s="131"/>
    </row>
    <row r="520" spans="1:7" x14ac:dyDescent="0.25">
      <c r="A520" s="131"/>
      <c r="G520" s="131"/>
    </row>
    <row r="521" spans="1:7" x14ac:dyDescent="0.25">
      <c r="A521" s="131"/>
      <c r="G521" s="131"/>
    </row>
    <row r="522" spans="1:7" x14ac:dyDescent="0.25">
      <c r="G522" s="131"/>
    </row>
    <row r="523" spans="1:7" x14ac:dyDescent="0.25">
      <c r="G523" s="131"/>
    </row>
    <row r="524" spans="1:7" x14ac:dyDescent="0.25">
      <c r="G524" s="131"/>
    </row>
    <row r="525" spans="1:7" x14ac:dyDescent="0.25">
      <c r="G525" s="131"/>
    </row>
    <row r="526" spans="1:7" x14ac:dyDescent="0.25">
      <c r="G526" s="131"/>
    </row>
    <row r="527" spans="1:7" x14ac:dyDescent="0.25">
      <c r="G527" s="131"/>
    </row>
    <row r="528" spans="1:7" x14ac:dyDescent="0.25">
      <c r="G528" s="131"/>
    </row>
    <row r="529" spans="7:7" x14ac:dyDescent="0.25">
      <c r="G529" s="131"/>
    </row>
    <row r="530" spans="7:7" x14ac:dyDescent="0.25">
      <c r="G530" s="131"/>
    </row>
    <row r="531" spans="7:7" x14ac:dyDescent="0.25">
      <c r="G531" s="131"/>
    </row>
    <row r="532" spans="7:7" x14ac:dyDescent="0.25">
      <c r="G532" s="131"/>
    </row>
    <row r="533" spans="7:7" x14ac:dyDescent="0.25">
      <c r="G533" s="131"/>
    </row>
    <row r="534" spans="7:7" x14ac:dyDescent="0.25">
      <c r="G534" s="131"/>
    </row>
    <row r="535" spans="7:7" x14ac:dyDescent="0.25">
      <c r="G535" s="131"/>
    </row>
    <row r="536" spans="7:7" x14ac:dyDescent="0.25">
      <c r="G536" s="131"/>
    </row>
    <row r="537" spans="7:7" x14ac:dyDescent="0.25">
      <c r="G537" s="131"/>
    </row>
    <row r="538" spans="7:7" x14ac:dyDescent="0.25">
      <c r="G538" s="131"/>
    </row>
    <row r="539" spans="7:7" x14ac:dyDescent="0.25">
      <c r="G539" s="131"/>
    </row>
    <row r="540" spans="7:7" x14ac:dyDescent="0.25">
      <c r="G540" s="131"/>
    </row>
    <row r="541" spans="7:7" x14ac:dyDescent="0.25">
      <c r="G541" s="131"/>
    </row>
    <row r="542" spans="7:7" x14ac:dyDescent="0.25">
      <c r="G542" s="131"/>
    </row>
    <row r="543" spans="7:7" x14ac:dyDescent="0.25">
      <c r="G543" s="131"/>
    </row>
    <row r="544" spans="7:7" x14ac:dyDescent="0.25">
      <c r="G544" s="131"/>
    </row>
    <row r="545" spans="7:7" x14ac:dyDescent="0.25">
      <c r="G545" s="131"/>
    </row>
    <row r="546" spans="7:7" x14ac:dyDescent="0.25">
      <c r="G546" s="13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workbookViewId="0">
      <selection activeCell="D12" sqref="D12:D22"/>
    </sheetView>
  </sheetViews>
  <sheetFormatPr defaultRowHeight="14.4" x14ac:dyDescent="0.3"/>
  <cols>
    <col min="1" max="1" width="9.6640625" customWidth="1"/>
    <col min="2" max="2" width="47.33203125" customWidth="1"/>
    <col min="3" max="3" width="7.33203125" customWidth="1"/>
    <col min="4" max="4" width="19" customWidth="1"/>
    <col min="257" max="257" width="9.6640625" customWidth="1"/>
    <col min="258" max="258" width="50.6640625" customWidth="1"/>
    <col min="260" max="260" width="19" customWidth="1"/>
    <col min="513" max="513" width="9.6640625" customWidth="1"/>
    <col min="514" max="514" width="50.6640625" customWidth="1"/>
    <col min="516" max="516" width="19" customWidth="1"/>
    <col min="769" max="769" width="9.6640625" customWidth="1"/>
    <col min="770" max="770" width="50.6640625" customWidth="1"/>
    <col min="772" max="772" width="19" customWidth="1"/>
    <col min="1025" max="1025" width="9.6640625" customWidth="1"/>
    <col min="1026" max="1026" width="50.6640625" customWidth="1"/>
    <col min="1028" max="1028" width="19" customWidth="1"/>
    <col min="1281" max="1281" width="9.6640625" customWidth="1"/>
    <col min="1282" max="1282" width="50.6640625" customWidth="1"/>
    <col min="1284" max="1284" width="19" customWidth="1"/>
    <col min="1537" max="1537" width="9.6640625" customWidth="1"/>
    <col min="1538" max="1538" width="50.6640625" customWidth="1"/>
    <col min="1540" max="1540" width="19" customWidth="1"/>
    <col min="1793" max="1793" width="9.6640625" customWidth="1"/>
    <col min="1794" max="1794" width="50.6640625" customWidth="1"/>
    <col min="1796" max="1796" width="19" customWidth="1"/>
    <col min="2049" max="2049" width="9.6640625" customWidth="1"/>
    <col min="2050" max="2050" width="50.6640625" customWidth="1"/>
    <col min="2052" max="2052" width="19" customWidth="1"/>
    <col min="2305" max="2305" width="9.6640625" customWidth="1"/>
    <col min="2306" max="2306" width="50.6640625" customWidth="1"/>
    <col min="2308" max="2308" width="19" customWidth="1"/>
    <col min="2561" max="2561" width="9.6640625" customWidth="1"/>
    <col min="2562" max="2562" width="50.6640625" customWidth="1"/>
    <col min="2564" max="2564" width="19" customWidth="1"/>
    <col min="2817" max="2817" width="9.6640625" customWidth="1"/>
    <col min="2818" max="2818" width="50.6640625" customWidth="1"/>
    <col min="2820" max="2820" width="19" customWidth="1"/>
    <col min="3073" max="3073" width="9.6640625" customWidth="1"/>
    <col min="3074" max="3074" width="50.6640625" customWidth="1"/>
    <col min="3076" max="3076" width="19" customWidth="1"/>
    <col min="3329" max="3329" width="9.6640625" customWidth="1"/>
    <col min="3330" max="3330" width="50.6640625" customWidth="1"/>
    <col min="3332" max="3332" width="19" customWidth="1"/>
    <col min="3585" max="3585" width="9.6640625" customWidth="1"/>
    <col min="3586" max="3586" width="50.6640625" customWidth="1"/>
    <col min="3588" max="3588" width="19" customWidth="1"/>
    <col min="3841" max="3841" width="9.6640625" customWidth="1"/>
    <col min="3842" max="3842" width="50.6640625" customWidth="1"/>
    <col min="3844" max="3844" width="19" customWidth="1"/>
    <col min="4097" max="4097" width="9.6640625" customWidth="1"/>
    <col min="4098" max="4098" width="50.6640625" customWidth="1"/>
    <col min="4100" max="4100" width="19" customWidth="1"/>
    <col min="4353" max="4353" width="9.6640625" customWidth="1"/>
    <col min="4354" max="4354" width="50.6640625" customWidth="1"/>
    <col min="4356" max="4356" width="19" customWidth="1"/>
    <col min="4609" max="4609" width="9.6640625" customWidth="1"/>
    <col min="4610" max="4610" width="50.6640625" customWidth="1"/>
    <col min="4612" max="4612" width="19" customWidth="1"/>
    <col min="4865" max="4865" width="9.6640625" customWidth="1"/>
    <col min="4866" max="4866" width="50.6640625" customWidth="1"/>
    <col min="4868" max="4868" width="19" customWidth="1"/>
    <col min="5121" max="5121" width="9.6640625" customWidth="1"/>
    <col min="5122" max="5122" width="50.6640625" customWidth="1"/>
    <col min="5124" max="5124" width="19" customWidth="1"/>
    <col min="5377" max="5377" width="9.6640625" customWidth="1"/>
    <col min="5378" max="5378" width="50.6640625" customWidth="1"/>
    <col min="5380" max="5380" width="19" customWidth="1"/>
    <col min="5633" max="5633" width="9.6640625" customWidth="1"/>
    <col min="5634" max="5634" width="50.6640625" customWidth="1"/>
    <col min="5636" max="5636" width="19" customWidth="1"/>
    <col min="5889" max="5889" width="9.6640625" customWidth="1"/>
    <col min="5890" max="5890" width="50.6640625" customWidth="1"/>
    <col min="5892" max="5892" width="19" customWidth="1"/>
    <col min="6145" max="6145" width="9.6640625" customWidth="1"/>
    <col min="6146" max="6146" width="50.6640625" customWidth="1"/>
    <col min="6148" max="6148" width="19" customWidth="1"/>
    <col min="6401" max="6401" width="9.6640625" customWidth="1"/>
    <col min="6402" max="6402" width="50.6640625" customWidth="1"/>
    <col min="6404" max="6404" width="19" customWidth="1"/>
    <col min="6657" max="6657" width="9.6640625" customWidth="1"/>
    <col min="6658" max="6658" width="50.6640625" customWidth="1"/>
    <col min="6660" max="6660" width="19" customWidth="1"/>
    <col min="6913" max="6913" width="9.6640625" customWidth="1"/>
    <col min="6914" max="6914" width="50.6640625" customWidth="1"/>
    <col min="6916" max="6916" width="19" customWidth="1"/>
    <col min="7169" max="7169" width="9.6640625" customWidth="1"/>
    <col min="7170" max="7170" width="50.6640625" customWidth="1"/>
    <col min="7172" max="7172" width="19" customWidth="1"/>
    <col min="7425" max="7425" width="9.6640625" customWidth="1"/>
    <col min="7426" max="7426" width="50.6640625" customWidth="1"/>
    <col min="7428" max="7428" width="19" customWidth="1"/>
    <col min="7681" max="7681" width="9.6640625" customWidth="1"/>
    <col min="7682" max="7682" width="50.6640625" customWidth="1"/>
    <col min="7684" max="7684" width="19" customWidth="1"/>
    <col min="7937" max="7937" width="9.6640625" customWidth="1"/>
    <col min="7938" max="7938" width="50.6640625" customWidth="1"/>
    <col min="7940" max="7940" width="19" customWidth="1"/>
    <col min="8193" max="8193" width="9.6640625" customWidth="1"/>
    <col min="8194" max="8194" width="50.6640625" customWidth="1"/>
    <col min="8196" max="8196" width="19" customWidth="1"/>
    <col min="8449" max="8449" width="9.6640625" customWidth="1"/>
    <col min="8450" max="8450" width="50.6640625" customWidth="1"/>
    <col min="8452" max="8452" width="19" customWidth="1"/>
    <col min="8705" max="8705" width="9.6640625" customWidth="1"/>
    <col min="8706" max="8706" width="50.6640625" customWidth="1"/>
    <col min="8708" max="8708" width="19" customWidth="1"/>
    <col min="8961" max="8961" width="9.6640625" customWidth="1"/>
    <col min="8962" max="8962" width="50.6640625" customWidth="1"/>
    <col min="8964" max="8964" width="19" customWidth="1"/>
    <col min="9217" max="9217" width="9.6640625" customWidth="1"/>
    <col min="9218" max="9218" width="50.6640625" customWidth="1"/>
    <col min="9220" max="9220" width="19" customWidth="1"/>
    <col min="9473" max="9473" width="9.6640625" customWidth="1"/>
    <col min="9474" max="9474" width="50.6640625" customWidth="1"/>
    <col min="9476" max="9476" width="19" customWidth="1"/>
    <col min="9729" max="9729" width="9.6640625" customWidth="1"/>
    <col min="9730" max="9730" width="50.6640625" customWidth="1"/>
    <col min="9732" max="9732" width="19" customWidth="1"/>
    <col min="9985" max="9985" width="9.6640625" customWidth="1"/>
    <col min="9986" max="9986" width="50.6640625" customWidth="1"/>
    <col min="9988" max="9988" width="19" customWidth="1"/>
    <col min="10241" max="10241" width="9.6640625" customWidth="1"/>
    <col min="10242" max="10242" width="50.6640625" customWidth="1"/>
    <col min="10244" max="10244" width="19" customWidth="1"/>
    <col min="10497" max="10497" width="9.6640625" customWidth="1"/>
    <col min="10498" max="10498" width="50.6640625" customWidth="1"/>
    <col min="10500" max="10500" width="19" customWidth="1"/>
    <col min="10753" max="10753" width="9.6640625" customWidth="1"/>
    <col min="10754" max="10754" width="50.6640625" customWidth="1"/>
    <col min="10756" max="10756" width="19" customWidth="1"/>
    <col min="11009" max="11009" width="9.6640625" customWidth="1"/>
    <col min="11010" max="11010" width="50.6640625" customWidth="1"/>
    <col min="11012" max="11012" width="19" customWidth="1"/>
    <col min="11265" max="11265" width="9.6640625" customWidth="1"/>
    <col min="11266" max="11266" width="50.6640625" customWidth="1"/>
    <col min="11268" max="11268" width="19" customWidth="1"/>
    <col min="11521" max="11521" width="9.6640625" customWidth="1"/>
    <col min="11522" max="11522" width="50.6640625" customWidth="1"/>
    <col min="11524" max="11524" width="19" customWidth="1"/>
    <col min="11777" max="11777" width="9.6640625" customWidth="1"/>
    <col min="11778" max="11778" width="50.6640625" customWidth="1"/>
    <col min="11780" max="11780" width="19" customWidth="1"/>
    <col min="12033" max="12033" width="9.6640625" customWidth="1"/>
    <col min="12034" max="12034" width="50.6640625" customWidth="1"/>
    <col min="12036" max="12036" width="19" customWidth="1"/>
    <col min="12289" max="12289" width="9.6640625" customWidth="1"/>
    <col min="12290" max="12290" width="50.6640625" customWidth="1"/>
    <col min="12292" max="12292" width="19" customWidth="1"/>
    <col min="12545" max="12545" width="9.6640625" customWidth="1"/>
    <col min="12546" max="12546" width="50.6640625" customWidth="1"/>
    <col min="12548" max="12548" width="19" customWidth="1"/>
    <col min="12801" max="12801" width="9.6640625" customWidth="1"/>
    <col min="12802" max="12802" width="50.6640625" customWidth="1"/>
    <col min="12804" max="12804" width="19" customWidth="1"/>
    <col min="13057" max="13057" width="9.6640625" customWidth="1"/>
    <col min="13058" max="13058" width="50.6640625" customWidth="1"/>
    <col min="13060" max="13060" width="19" customWidth="1"/>
    <col min="13313" max="13313" width="9.6640625" customWidth="1"/>
    <col min="13314" max="13314" width="50.6640625" customWidth="1"/>
    <col min="13316" max="13316" width="19" customWidth="1"/>
    <col min="13569" max="13569" width="9.6640625" customWidth="1"/>
    <col min="13570" max="13570" width="50.6640625" customWidth="1"/>
    <col min="13572" max="13572" width="19" customWidth="1"/>
    <col min="13825" max="13825" width="9.6640625" customWidth="1"/>
    <col min="13826" max="13826" width="50.6640625" customWidth="1"/>
    <col min="13828" max="13828" width="19" customWidth="1"/>
    <col min="14081" max="14081" width="9.6640625" customWidth="1"/>
    <col min="14082" max="14082" width="50.6640625" customWidth="1"/>
    <col min="14084" max="14084" width="19" customWidth="1"/>
    <col min="14337" max="14337" width="9.6640625" customWidth="1"/>
    <col min="14338" max="14338" width="50.6640625" customWidth="1"/>
    <col min="14340" max="14340" width="19" customWidth="1"/>
    <col min="14593" max="14593" width="9.6640625" customWidth="1"/>
    <col min="14594" max="14594" width="50.6640625" customWidth="1"/>
    <col min="14596" max="14596" width="19" customWidth="1"/>
    <col min="14849" max="14849" width="9.6640625" customWidth="1"/>
    <col min="14850" max="14850" width="50.6640625" customWidth="1"/>
    <col min="14852" max="14852" width="19" customWidth="1"/>
    <col min="15105" max="15105" width="9.6640625" customWidth="1"/>
    <col min="15106" max="15106" width="50.6640625" customWidth="1"/>
    <col min="15108" max="15108" width="19" customWidth="1"/>
    <col min="15361" max="15361" width="9.6640625" customWidth="1"/>
    <col min="15362" max="15362" width="50.6640625" customWidth="1"/>
    <col min="15364" max="15364" width="19" customWidth="1"/>
    <col min="15617" max="15617" width="9.6640625" customWidth="1"/>
    <col min="15618" max="15618" width="50.6640625" customWidth="1"/>
    <col min="15620" max="15620" width="19" customWidth="1"/>
    <col min="15873" max="15873" width="9.6640625" customWidth="1"/>
    <col min="15874" max="15874" width="50.6640625" customWidth="1"/>
    <col min="15876" max="15876" width="19" customWidth="1"/>
    <col min="16129" max="16129" width="9.6640625" customWidth="1"/>
    <col min="16130" max="16130" width="50.6640625" customWidth="1"/>
    <col min="16132" max="16132" width="19" customWidth="1"/>
  </cols>
  <sheetData>
    <row r="1" spans="1:4" x14ac:dyDescent="0.3">
      <c r="A1" s="133"/>
      <c r="B1" s="134"/>
      <c r="C1" s="135"/>
      <c r="D1" s="136"/>
    </row>
    <row r="2" spans="1:4" x14ac:dyDescent="0.3">
      <c r="A2" s="137" t="s">
        <v>254</v>
      </c>
      <c r="B2" s="138"/>
      <c r="C2" s="137"/>
      <c r="D2" s="139" t="s">
        <v>417</v>
      </c>
    </row>
    <row r="3" spans="1:4" x14ac:dyDescent="0.3">
      <c r="A3" s="140" t="s">
        <v>255</v>
      </c>
      <c r="B3" s="141"/>
      <c r="C3" s="140"/>
      <c r="D3" s="142"/>
    </row>
    <row r="4" spans="1:4" x14ac:dyDescent="0.3">
      <c r="A4" s="140" t="s">
        <v>256</v>
      </c>
      <c r="B4" s="141"/>
      <c r="C4" s="140"/>
      <c r="D4" s="142"/>
    </row>
    <row r="5" spans="1:4" x14ac:dyDescent="0.3">
      <c r="A5" s="140"/>
      <c r="B5" s="141"/>
      <c r="C5" s="140"/>
      <c r="D5" s="142"/>
    </row>
    <row r="6" spans="1:4" x14ac:dyDescent="0.3">
      <c r="A6" s="137" t="s">
        <v>257</v>
      </c>
      <c r="B6" s="138"/>
      <c r="C6" s="137"/>
      <c r="D6" s="143"/>
    </row>
    <row r="7" spans="1:4" x14ac:dyDescent="0.3">
      <c r="A7" s="140" t="s">
        <v>258</v>
      </c>
      <c r="B7" s="141"/>
      <c r="C7" s="140"/>
      <c r="D7" s="144"/>
    </row>
    <row r="8" spans="1:4" x14ac:dyDescent="0.3">
      <c r="A8" s="140"/>
      <c r="B8" s="141"/>
      <c r="C8" s="140"/>
      <c r="D8" s="144"/>
    </row>
    <row r="9" spans="1:4" ht="15" thickBot="1" x14ac:dyDescent="0.35">
      <c r="A9" s="145"/>
      <c r="B9" s="146"/>
      <c r="C9" s="147"/>
      <c r="D9" s="148"/>
    </row>
    <row r="10" spans="1:4" ht="15" thickBot="1" x14ac:dyDescent="0.35">
      <c r="A10" s="149" t="s">
        <v>259</v>
      </c>
      <c r="B10" s="150"/>
      <c r="C10" s="149"/>
      <c r="D10" s="151" t="s">
        <v>260</v>
      </c>
    </row>
    <row r="11" spans="1:4" x14ac:dyDescent="0.3">
      <c r="A11" s="133"/>
      <c r="B11" s="152"/>
      <c r="C11" s="153"/>
      <c r="D11" s="154"/>
    </row>
    <row r="12" spans="1:4" s="159" customFormat="1" ht="13.8" x14ac:dyDescent="0.25">
      <c r="A12" s="155" t="str">
        <f>'[1]POPIS DEL'!A11</f>
        <v>A</v>
      </c>
      <c r="B12" s="156" t="str">
        <f>'[1]POPIS DEL'!B11</f>
        <v>DEMONTAŽNA DELA</v>
      </c>
      <c r="C12" s="157"/>
      <c r="D12" s="158"/>
    </row>
    <row r="13" spans="1:4" s="159" customFormat="1" ht="27.6" x14ac:dyDescent="0.25">
      <c r="A13" s="160" t="s">
        <v>261</v>
      </c>
      <c r="B13" s="156" t="str">
        <f>'[1]POPIS DEL'!B47</f>
        <v>PREDELAVA ELEKTRIČNEGA RAZDEL. RK-N1 V PROSTORU C312</v>
      </c>
      <c r="C13" s="157"/>
      <c r="D13" s="158"/>
    </row>
    <row r="14" spans="1:4" s="159" customFormat="1" ht="13.8" x14ac:dyDescent="0.25">
      <c r="A14" s="160" t="s">
        <v>262</v>
      </c>
      <c r="B14" s="156" t="str">
        <f>'[1]POPIS DEL'!B78</f>
        <v>NADGRADNJA RAZDELILCA R-3N</v>
      </c>
      <c r="C14" s="157"/>
      <c r="D14" s="158"/>
    </row>
    <row r="15" spans="1:4" s="159" customFormat="1" ht="13.8" x14ac:dyDescent="0.25">
      <c r="A15" s="160" t="s">
        <v>263</v>
      </c>
      <c r="B15" s="156" t="str">
        <f>'[1]POPIS DEL'!B94</f>
        <v>RAZSVETLJAVA HODNIKA</v>
      </c>
      <c r="C15" s="157"/>
      <c r="D15" s="158"/>
    </row>
    <row r="16" spans="1:4" s="159" customFormat="1" ht="13.8" x14ac:dyDescent="0.25">
      <c r="A16" s="160" t="s">
        <v>264</v>
      </c>
      <c r="B16" s="156" t="str">
        <f>'[1]POPIS DEL'!B106</f>
        <v>ELEMENTI AVTOMATIKE</v>
      </c>
      <c r="C16" s="157"/>
      <c r="D16" s="158"/>
    </row>
    <row r="17" spans="1:4" s="159" customFormat="1" ht="13.8" x14ac:dyDescent="0.25">
      <c r="A17" s="160" t="s">
        <v>265</v>
      </c>
      <c r="B17" s="156" t="str">
        <f>'[1]POPIS DEL'!B147</f>
        <v>KABLIRANJE IN INSTALACIJSKI MATERIAL</v>
      </c>
      <c r="C17" s="157"/>
      <c r="D17" s="158"/>
    </row>
    <row r="18" spans="1:4" s="159" customFormat="1" ht="13.8" x14ac:dyDescent="0.25">
      <c r="A18" s="160" t="s">
        <v>266</v>
      </c>
      <c r="B18" s="156" t="str">
        <f>'[1]POPIS DEL'!B186</f>
        <v>NEPREDVIDENA DELA IN OSTALI STROŠKI</v>
      </c>
      <c r="C18" s="157"/>
      <c r="D18" s="158"/>
    </row>
    <row r="19" spans="1:4" ht="15" thickBot="1" x14ac:dyDescent="0.35">
      <c r="A19" s="133"/>
      <c r="B19" s="134"/>
      <c r="C19" s="135"/>
      <c r="D19" s="136"/>
    </row>
    <row r="20" spans="1:4" ht="15" thickBot="1" x14ac:dyDescent="0.35">
      <c r="A20" s="161"/>
      <c r="B20" s="149" t="s">
        <v>267</v>
      </c>
      <c r="C20" s="162"/>
      <c r="D20" s="151"/>
    </row>
    <row r="21" spans="1:4" ht="15" thickBot="1" x14ac:dyDescent="0.35">
      <c r="A21" s="163"/>
      <c r="B21" s="164" t="s">
        <v>268</v>
      </c>
      <c r="C21" s="165"/>
      <c r="D21" s="166"/>
    </row>
    <row r="22" spans="1:4" ht="15" thickBot="1" x14ac:dyDescent="0.35">
      <c r="A22" s="161"/>
      <c r="B22" s="149" t="s">
        <v>269</v>
      </c>
      <c r="C22" s="162"/>
      <c r="D22" s="151"/>
    </row>
    <row r="23" spans="1:4" x14ac:dyDescent="0.3">
      <c r="A23" s="133"/>
      <c r="B23" s="167"/>
      <c r="C23" s="168"/>
      <c r="D23" s="136"/>
    </row>
    <row r="24" spans="1:4" x14ac:dyDescent="0.3">
      <c r="A24" s="133"/>
      <c r="B24" s="169" t="s">
        <v>270</v>
      </c>
      <c r="C24" s="135"/>
      <c r="D24" s="136"/>
    </row>
    <row r="25" spans="1:4" x14ac:dyDescent="0.3">
      <c r="A25" s="133"/>
      <c r="B25" s="134"/>
      <c r="C25" s="135"/>
      <c r="D25" s="136"/>
    </row>
    <row r="26" spans="1:4" ht="69" x14ac:dyDescent="0.3">
      <c r="A26" s="133"/>
      <c r="B26" s="170" t="s">
        <v>271</v>
      </c>
      <c r="C26" s="170"/>
      <c r="D26" s="136"/>
    </row>
    <row r="27" spans="1:4" x14ac:dyDescent="0.3">
      <c r="A27" s="133"/>
      <c r="B27" s="134"/>
      <c r="C27" s="135"/>
      <c r="D27" s="136"/>
    </row>
  </sheetData>
  <pageMargins left="0.7" right="0.7" top="0.75" bottom="0.75" header="0.3" footer="0.3"/>
  <pageSetup paperSize="9" orientation="portrait" horizontalDpi="4294967292"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6"/>
  <sheetViews>
    <sheetView topLeftCell="A4" workbookViewId="0">
      <selection activeCell="D18" sqref="D18"/>
    </sheetView>
  </sheetViews>
  <sheetFormatPr defaultRowHeight="15.6" x14ac:dyDescent="0.3"/>
  <cols>
    <col min="1" max="1" width="2.5546875" style="175" bestFit="1" customWidth="1"/>
    <col min="2" max="2" width="66.5546875" style="175" customWidth="1"/>
    <col min="257" max="257" width="2.5546875" bestFit="1" customWidth="1"/>
    <col min="258" max="258" width="66.5546875" customWidth="1"/>
    <col min="513" max="513" width="2.5546875" bestFit="1" customWidth="1"/>
    <col min="514" max="514" width="66.5546875" customWidth="1"/>
    <col min="769" max="769" width="2.5546875" bestFit="1" customWidth="1"/>
    <col min="770" max="770" width="66.5546875" customWidth="1"/>
    <col min="1025" max="1025" width="2.5546875" bestFit="1" customWidth="1"/>
    <col min="1026" max="1026" width="66.5546875" customWidth="1"/>
    <col min="1281" max="1281" width="2.5546875" bestFit="1" customWidth="1"/>
    <col min="1282" max="1282" width="66.5546875" customWidth="1"/>
    <col min="1537" max="1537" width="2.5546875" bestFit="1" customWidth="1"/>
    <col min="1538" max="1538" width="66.5546875" customWidth="1"/>
    <col min="1793" max="1793" width="2.5546875" bestFit="1" customWidth="1"/>
    <col min="1794" max="1794" width="66.5546875" customWidth="1"/>
    <col min="2049" max="2049" width="2.5546875" bestFit="1" customWidth="1"/>
    <col min="2050" max="2050" width="66.5546875" customWidth="1"/>
    <col min="2305" max="2305" width="2.5546875" bestFit="1" customWidth="1"/>
    <col min="2306" max="2306" width="66.5546875" customWidth="1"/>
    <col min="2561" max="2561" width="2.5546875" bestFit="1" customWidth="1"/>
    <col min="2562" max="2562" width="66.5546875" customWidth="1"/>
    <col min="2817" max="2817" width="2.5546875" bestFit="1" customWidth="1"/>
    <col min="2818" max="2818" width="66.5546875" customWidth="1"/>
    <col min="3073" max="3073" width="2.5546875" bestFit="1" customWidth="1"/>
    <col min="3074" max="3074" width="66.5546875" customWidth="1"/>
    <col min="3329" max="3329" width="2.5546875" bestFit="1" customWidth="1"/>
    <col min="3330" max="3330" width="66.5546875" customWidth="1"/>
    <col min="3585" max="3585" width="2.5546875" bestFit="1" customWidth="1"/>
    <col min="3586" max="3586" width="66.5546875" customWidth="1"/>
    <col min="3841" max="3841" width="2.5546875" bestFit="1" customWidth="1"/>
    <col min="3842" max="3842" width="66.5546875" customWidth="1"/>
    <col min="4097" max="4097" width="2.5546875" bestFit="1" customWidth="1"/>
    <col min="4098" max="4098" width="66.5546875" customWidth="1"/>
    <col min="4353" max="4353" width="2.5546875" bestFit="1" customWidth="1"/>
    <col min="4354" max="4354" width="66.5546875" customWidth="1"/>
    <col min="4609" max="4609" width="2.5546875" bestFit="1" customWidth="1"/>
    <col min="4610" max="4610" width="66.5546875" customWidth="1"/>
    <col min="4865" max="4865" width="2.5546875" bestFit="1" customWidth="1"/>
    <col min="4866" max="4866" width="66.5546875" customWidth="1"/>
    <col min="5121" max="5121" width="2.5546875" bestFit="1" customWidth="1"/>
    <col min="5122" max="5122" width="66.5546875" customWidth="1"/>
    <col min="5377" max="5377" width="2.5546875" bestFit="1" customWidth="1"/>
    <col min="5378" max="5378" width="66.5546875" customWidth="1"/>
    <col min="5633" max="5633" width="2.5546875" bestFit="1" customWidth="1"/>
    <col min="5634" max="5634" width="66.5546875" customWidth="1"/>
    <col min="5889" max="5889" width="2.5546875" bestFit="1" customWidth="1"/>
    <col min="5890" max="5890" width="66.5546875" customWidth="1"/>
    <col min="6145" max="6145" width="2.5546875" bestFit="1" customWidth="1"/>
    <col min="6146" max="6146" width="66.5546875" customWidth="1"/>
    <col min="6401" max="6401" width="2.5546875" bestFit="1" customWidth="1"/>
    <col min="6402" max="6402" width="66.5546875" customWidth="1"/>
    <col min="6657" max="6657" width="2.5546875" bestFit="1" customWidth="1"/>
    <col min="6658" max="6658" width="66.5546875" customWidth="1"/>
    <col min="6913" max="6913" width="2.5546875" bestFit="1" customWidth="1"/>
    <col min="6914" max="6914" width="66.5546875" customWidth="1"/>
    <col min="7169" max="7169" width="2.5546875" bestFit="1" customWidth="1"/>
    <col min="7170" max="7170" width="66.5546875" customWidth="1"/>
    <col min="7425" max="7425" width="2.5546875" bestFit="1" customWidth="1"/>
    <col min="7426" max="7426" width="66.5546875" customWidth="1"/>
    <col min="7681" max="7681" width="2.5546875" bestFit="1" customWidth="1"/>
    <col min="7682" max="7682" width="66.5546875" customWidth="1"/>
    <col min="7937" max="7937" width="2.5546875" bestFit="1" customWidth="1"/>
    <col min="7938" max="7938" width="66.5546875" customWidth="1"/>
    <col min="8193" max="8193" width="2.5546875" bestFit="1" customWidth="1"/>
    <col min="8194" max="8194" width="66.5546875" customWidth="1"/>
    <col min="8449" max="8449" width="2.5546875" bestFit="1" customWidth="1"/>
    <col min="8450" max="8450" width="66.5546875" customWidth="1"/>
    <col min="8705" max="8705" width="2.5546875" bestFit="1" customWidth="1"/>
    <col min="8706" max="8706" width="66.5546875" customWidth="1"/>
    <col min="8961" max="8961" width="2.5546875" bestFit="1" customWidth="1"/>
    <col min="8962" max="8962" width="66.5546875" customWidth="1"/>
    <col min="9217" max="9217" width="2.5546875" bestFit="1" customWidth="1"/>
    <col min="9218" max="9218" width="66.5546875" customWidth="1"/>
    <col min="9473" max="9473" width="2.5546875" bestFit="1" customWidth="1"/>
    <col min="9474" max="9474" width="66.5546875" customWidth="1"/>
    <col min="9729" max="9729" width="2.5546875" bestFit="1" customWidth="1"/>
    <col min="9730" max="9730" width="66.5546875" customWidth="1"/>
    <col min="9985" max="9985" width="2.5546875" bestFit="1" customWidth="1"/>
    <col min="9986" max="9986" width="66.5546875" customWidth="1"/>
    <col min="10241" max="10241" width="2.5546875" bestFit="1" customWidth="1"/>
    <col min="10242" max="10242" width="66.5546875" customWidth="1"/>
    <col min="10497" max="10497" width="2.5546875" bestFit="1" customWidth="1"/>
    <col min="10498" max="10498" width="66.5546875" customWidth="1"/>
    <col min="10753" max="10753" width="2.5546875" bestFit="1" customWidth="1"/>
    <col min="10754" max="10754" width="66.5546875" customWidth="1"/>
    <col min="11009" max="11009" width="2.5546875" bestFit="1" customWidth="1"/>
    <col min="11010" max="11010" width="66.5546875" customWidth="1"/>
    <col min="11265" max="11265" width="2.5546875" bestFit="1" customWidth="1"/>
    <col min="11266" max="11266" width="66.5546875" customWidth="1"/>
    <col min="11521" max="11521" width="2.5546875" bestFit="1" customWidth="1"/>
    <col min="11522" max="11522" width="66.5546875" customWidth="1"/>
    <col min="11777" max="11777" width="2.5546875" bestFit="1" customWidth="1"/>
    <col min="11778" max="11778" width="66.5546875" customWidth="1"/>
    <col min="12033" max="12033" width="2.5546875" bestFit="1" customWidth="1"/>
    <col min="12034" max="12034" width="66.5546875" customWidth="1"/>
    <col min="12289" max="12289" width="2.5546875" bestFit="1" customWidth="1"/>
    <col min="12290" max="12290" width="66.5546875" customWidth="1"/>
    <col min="12545" max="12545" width="2.5546875" bestFit="1" customWidth="1"/>
    <col min="12546" max="12546" width="66.5546875" customWidth="1"/>
    <col min="12801" max="12801" width="2.5546875" bestFit="1" customWidth="1"/>
    <col min="12802" max="12802" width="66.5546875" customWidth="1"/>
    <col min="13057" max="13057" width="2.5546875" bestFit="1" customWidth="1"/>
    <col min="13058" max="13058" width="66.5546875" customWidth="1"/>
    <col min="13313" max="13313" width="2.5546875" bestFit="1" customWidth="1"/>
    <col min="13314" max="13314" width="66.5546875" customWidth="1"/>
    <col min="13569" max="13569" width="2.5546875" bestFit="1" customWidth="1"/>
    <col min="13570" max="13570" width="66.5546875" customWidth="1"/>
    <col min="13825" max="13825" width="2.5546875" bestFit="1" customWidth="1"/>
    <col min="13826" max="13826" width="66.5546875" customWidth="1"/>
    <col min="14081" max="14081" width="2.5546875" bestFit="1" customWidth="1"/>
    <col min="14082" max="14082" width="66.5546875" customWidth="1"/>
    <col min="14337" max="14337" width="2.5546875" bestFit="1" customWidth="1"/>
    <col min="14338" max="14338" width="66.5546875" customWidth="1"/>
    <col min="14593" max="14593" width="2.5546875" bestFit="1" customWidth="1"/>
    <col min="14594" max="14594" width="66.5546875" customWidth="1"/>
    <col min="14849" max="14849" width="2.5546875" bestFit="1" customWidth="1"/>
    <col min="14850" max="14850" width="66.5546875" customWidth="1"/>
    <col min="15105" max="15105" width="2.5546875" bestFit="1" customWidth="1"/>
    <col min="15106" max="15106" width="66.5546875" customWidth="1"/>
    <col min="15361" max="15361" width="2.5546875" bestFit="1" customWidth="1"/>
    <col min="15362" max="15362" width="66.5546875" customWidth="1"/>
    <col min="15617" max="15617" width="2.5546875" bestFit="1" customWidth="1"/>
    <col min="15618" max="15618" width="66.5546875" customWidth="1"/>
    <col min="15873" max="15873" width="2.5546875" bestFit="1" customWidth="1"/>
    <col min="15874" max="15874" width="66.5546875" customWidth="1"/>
    <col min="16129" max="16129" width="2.5546875" bestFit="1" customWidth="1"/>
    <col min="16130" max="16130" width="66.5546875" customWidth="1"/>
  </cols>
  <sheetData>
    <row r="1" spans="1:2" x14ac:dyDescent="0.3">
      <c r="A1" s="171"/>
      <c r="B1" s="172" t="s">
        <v>272</v>
      </c>
    </row>
    <row r="2" spans="1:2" x14ac:dyDescent="0.3">
      <c r="A2" s="173"/>
      <c r="B2" s="174"/>
    </row>
    <row r="4" spans="1:2" ht="46.8" x14ac:dyDescent="0.3">
      <c r="A4" s="176"/>
      <c r="B4" s="177" t="s">
        <v>273</v>
      </c>
    </row>
    <row r="5" spans="1:2" x14ac:dyDescent="0.3">
      <c r="A5" s="178"/>
      <c r="B5" s="179"/>
    </row>
    <row r="6" spans="1:2" ht="93.6" x14ac:dyDescent="0.3">
      <c r="A6" s="180" t="s">
        <v>274</v>
      </c>
      <c r="B6" s="181" t="s">
        <v>275</v>
      </c>
    </row>
    <row r="7" spans="1:2" x14ac:dyDescent="0.3">
      <c r="A7" s="180"/>
      <c r="B7" s="179"/>
    </row>
    <row r="8" spans="1:2" ht="46.8" x14ac:dyDescent="0.3">
      <c r="A8" s="180" t="s">
        <v>276</v>
      </c>
      <c r="B8" s="181" t="s">
        <v>277</v>
      </c>
    </row>
    <row r="9" spans="1:2" x14ac:dyDescent="0.3">
      <c r="A9" s="180"/>
      <c r="B9" s="179"/>
    </row>
    <row r="10" spans="1:2" ht="78" x14ac:dyDescent="0.3">
      <c r="A10" s="180" t="s">
        <v>278</v>
      </c>
      <c r="B10" s="181" t="s">
        <v>279</v>
      </c>
    </row>
    <row r="11" spans="1:2" x14ac:dyDescent="0.3">
      <c r="A11" s="180"/>
      <c r="B11" s="179"/>
    </row>
    <row r="12" spans="1:2" ht="31.2" x14ac:dyDescent="0.3">
      <c r="A12" s="180" t="s">
        <v>280</v>
      </c>
      <c r="B12" s="181" t="s">
        <v>281</v>
      </c>
    </row>
    <row r="13" spans="1:2" x14ac:dyDescent="0.3">
      <c r="A13" s="180"/>
      <c r="B13" s="179"/>
    </row>
    <row r="14" spans="1:2" ht="78" x14ac:dyDescent="0.3">
      <c r="A14" s="180" t="s">
        <v>282</v>
      </c>
      <c r="B14" s="181" t="s">
        <v>283</v>
      </c>
    </row>
    <row r="15" spans="1:2" x14ac:dyDescent="0.3">
      <c r="A15" s="180"/>
      <c r="B15" s="179"/>
    </row>
    <row r="16" spans="1:2" ht="31.2" x14ac:dyDescent="0.3">
      <c r="A16" s="180" t="s">
        <v>284</v>
      </c>
      <c r="B16" s="181" t="s">
        <v>285</v>
      </c>
    </row>
    <row r="17" spans="1:2" x14ac:dyDescent="0.3">
      <c r="A17" s="180"/>
      <c r="B17" s="179"/>
    </row>
    <row r="18" spans="1:2" ht="31.2" x14ac:dyDescent="0.3">
      <c r="A18" s="180" t="s">
        <v>286</v>
      </c>
      <c r="B18" s="181" t="s">
        <v>287</v>
      </c>
    </row>
    <row r="19" spans="1:2" x14ac:dyDescent="0.3">
      <c r="A19" s="180"/>
      <c r="B19" s="181"/>
    </row>
    <row r="20" spans="1:2" ht="31.2" x14ac:dyDescent="0.3">
      <c r="A20" s="180" t="s">
        <v>288</v>
      </c>
      <c r="B20" s="181" t="s">
        <v>289</v>
      </c>
    </row>
    <row r="21" spans="1:2" x14ac:dyDescent="0.3">
      <c r="A21" s="180"/>
      <c r="B21" s="181"/>
    </row>
    <row r="22" spans="1:2" ht="78" x14ac:dyDescent="0.3">
      <c r="A22" s="180" t="s">
        <v>290</v>
      </c>
      <c r="B22" s="182" t="s">
        <v>291</v>
      </c>
    </row>
    <row r="23" spans="1:2" x14ac:dyDescent="0.3">
      <c r="A23" s="180"/>
      <c r="B23" s="181"/>
    </row>
    <row r="24" spans="1:2" ht="46.8" x14ac:dyDescent="0.3">
      <c r="A24" s="180" t="s">
        <v>292</v>
      </c>
      <c r="B24" s="181" t="s">
        <v>293</v>
      </c>
    </row>
    <row r="25" spans="1:2" x14ac:dyDescent="0.3">
      <c r="A25" s="180"/>
      <c r="B25" s="183"/>
    </row>
    <row r="26" spans="1:2" x14ac:dyDescent="0.3">
      <c r="A26" s="180"/>
      <c r="B26" s="184"/>
    </row>
  </sheetData>
  <pageMargins left="0.7" right="0.7" top="0.75" bottom="0.75" header="0.3" footer="0.3"/>
  <pageSetup paperSize="9" orientation="portrait" horizontalDpi="4294967292"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81"/>
  <sheetViews>
    <sheetView workbookViewId="0">
      <selection activeCell="E15" sqref="E15:F192"/>
    </sheetView>
  </sheetViews>
  <sheetFormatPr defaultColWidth="10.88671875" defaultRowHeight="14.4" x14ac:dyDescent="0.3"/>
  <cols>
    <col min="1" max="1" width="6.33203125" style="224" customWidth="1"/>
    <col min="2" max="2" width="38.109375" style="225" customWidth="1"/>
    <col min="3" max="3" width="7.44140625" style="226" customWidth="1"/>
    <col min="4" max="4" width="6.5546875" style="226" customWidth="1"/>
    <col min="5" max="5" width="13.109375" style="227" customWidth="1"/>
    <col min="6" max="6" width="14.33203125" style="276" customWidth="1"/>
    <col min="7" max="7" width="8.5546875" style="185" customWidth="1"/>
    <col min="8" max="8" width="8.6640625" style="186" customWidth="1"/>
    <col min="9" max="256" width="10.88671875" style="186"/>
    <col min="257" max="257" width="6.33203125" style="186" customWidth="1"/>
    <col min="258" max="258" width="47.44140625" style="186" customWidth="1"/>
    <col min="259" max="259" width="7.44140625" style="186" customWidth="1"/>
    <col min="260" max="260" width="7.88671875" style="186" customWidth="1"/>
    <col min="261" max="261" width="11.109375" style="186" customWidth="1"/>
    <col min="262" max="262" width="17.6640625" style="186" customWidth="1"/>
    <col min="263" max="263" width="8.5546875" style="186" customWidth="1"/>
    <col min="264" max="264" width="8.6640625" style="186" customWidth="1"/>
    <col min="265" max="512" width="10.88671875" style="186"/>
    <col min="513" max="513" width="6.33203125" style="186" customWidth="1"/>
    <col min="514" max="514" width="47.44140625" style="186" customWidth="1"/>
    <col min="515" max="515" width="7.44140625" style="186" customWidth="1"/>
    <col min="516" max="516" width="7.88671875" style="186" customWidth="1"/>
    <col min="517" max="517" width="11.109375" style="186" customWidth="1"/>
    <col min="518" max="518" width="17.6640625" style="186" customWidth="1"/>
    <col min="519" max="519" width="8.5546875" style="186" customWidth="1"/>
    <col min="520" max="520" width="8.6640625" style="186" customWidth="1"/>
    <col min="521" max="768" width="10.88671875" style="186"/>
    <col min="769" max="769" width="6.33203125" style="186" customWidth="1"/>
    <col min="770" max="770" width="47.44140625" style="186" customWidth="1"/>
    <col min="771" max="771" width="7.44140625" style="186" customWidth="1"/>
    <col min="772" max="772" width="7.88671875" style="186" customWidth="1"/>
    <col min="773" max="773" width="11.109375" style="186" customWidth="1"/>
    <col min="774" max="774" width="17.6640625" style="186" customWidth="1"/>
    <col min="775" max="775" width="8.5546875" style="186" customWidth="1"/>
    <col min="776" max="776" width="8.6640625" style="186" customWidth="1"/>
    <col min="777" max="1024" width="10.88671875" style="186"/>
    <col min="1025" max="1025" width="6.33203125" style="186" customWidth="1"/>
    <col min="1026" max="1026" width="47.44140625" style="186" customWidth="1"/>
    <col min="1027" max="1027" width="7.44140625" style="186" customWidth="1"/>
    <col min="1028" max="1028" width="7.88671875" style="186" customWidth="1"/>
    <col min="1029" max="1029" width="11.109375" style="186" customWidth="1"/>
    <col min="1030" max="1030" width="17.6640625" style="186" customWidth="1"/>
    <col min="1031" max="1031" width="8.5546875" style="186" customWidth="1"/>
    <col min="1032" max="1032" width="8.6640625" style="186" customWidth="1"/>
    <col min="1033" max="1280" width="10.88671875" style="186"/>
    <col min="1281" max="1281" width="6.33203125" style="186" customWidth="1"/>
    <col min="1282" max="1282" width="47.44140625" style="186" customWidth="1"/>
    <col min="1283" max="1283" width="7.44140625" style="186" customWidth="1"/>
    <col min="1284" max="1284" width="7.88671875" style="186" customWidth="1"/>
    <col min="1285" max="1285" width="11.109375" style="186" customWidth="1"/>
    <col min="1286" max="1286" width="17.6640625" style="186" customWidth="1"/>
    <col min="1287" max="1287" width="8.5546875" style="186" customWidth="1"/>
    <col min="1288" max="1288" width="8.6640625" style="186" customWidth="1"/>
    <col min="1289" max="1536" width="10.88671875" style="186"/>
    <col min="1537" max="1537" width="6.33203125" style="186" customWidth="1"/>
    <col min="1538" max="1538" width="47.44140625" style="186" customWidth="1"/>
    <col min="1539" max="1539" width="7.44140625" style="186" customWidth="1"/>
    <col min="1540" max="1540" width="7.88671875" style="186" customWidth="1"/>
    <col min="1541" max="1541" width="11.109375" style="186" customWidth="1"/>
    <col min="1542" max="1542" width="17.6640625" style="186" customWidth="1"/>
    <col min="1543" max="1543" width="8.5546875" style="186" customWidth="1"/>
    <col min="1544" max="1544" width="8.6640625" style="186" customWidth="1"/>
    <col min="1545" max="1792" width="10.88671875" style="186"/>
    <col min="1793" max="1793" width="6.33203125" style="186" customWidth="1"/>
    <col min="1794" max="1794" width="47.44140625" style="186" customWidth="1"/>
    <col min="1795" max="1795" width="7.44140625" style="186" customWidth="1"/>
    <col min="1796" max="1796" width="7.88671875" style="186" customWidth="1"/>
    <col min="1797" max="1797" width="11.109375" style="186" customWidth="1"/>
    <col min="1798" max="1798" width="17.6640625" style="186" customWidth="1"/>
    <col min="1799" max="1799" width="8.5546875" style="186" customWidth="1"/>
    <col min="1800" max="1800" width="8.6640625" style="186" customWidth="1"/>
    <col min="1801" max="2048" width="10.88671875" style="186"/>
    <col min="2049" max="2049" width="6.33203125" style="186" customWidth="1"/>
    <col min="2050" max="2050" width="47.44140625" style="186" customWidth="1"/>
    <col min="2051" max="2051" width="7.44140625" style="186" customWidth="1"/>
    <col min="2052" max="2052" width="7.88671875" style="186" customWidth="1"/>
    <col min="2053" max="2053" width="11.109375" style="186" customWidth="1"/>
    <col min="2054" max="2054" width="17.6640625" style="186" customWidth="1"/>
    <col min="2055" max="2055" width="8.5546875" style="186" customWidth="1"/>
    <col min="2056" max="2056" width="8.6640625" style="186" customWidth="1"/>
    <col min="2057" max="2304" width="10.88671875" style="186"/>
    <col min="2305" max="2305" width="6.33203125" style="186" customWidth="1"/>
    <col min="2306" max="2306" width="47.44140625" style="186" customWidth="1"/>
    <col min="2307" max="2307" width="7.44140625" style="186" customWidth="1"/>
    <col min="2308" max="2308" width="7.88671875" style="186" customWidth="1"/>
    <col min="2309" max="2309" width="11.109375" style="186" customWidth="1"/>
    <col min="2310" max="2310" width="17.6640625" style="186" customWidth="1"/>
    <col min="2311" max="2311" width="8.5546875" style="186" customWidth="1"/>
    <col min="2312" max="2312" width="8.6640625" style="186" customWidth="1"/>
    <col min="2313" max="2560" width="10.88671875" style="186"/>
    <col min="2561" max="2561" width="6.33203125" style="186" customWidth="1"/>
    <col min="2562" max="2562" width="47.44140625" style="186" customWidth="1"/>
    <col min="2563" max="2563" width="7.44140625" style="186" customWidth="1"/>
    <col min="2564" max="2564" width="7.88671875" style="186" customWidth="1"/>
    <col min="2565" max="2565" width="11.109375" style="186" customWidth="1"/>
    <col min="2566" max="2566" width="17.6640625" style="186" customWidth="1"/>
    <col min="2567" max="2567" width="8.5546875" style="186" customWidth="1"/>
    <col min="2568" max="2568" width="8.6640625" style="186" customWidth="1"/>
    <col min="2569" max="2816" width="10.88671875" style="186"/>
    <col min="2817" max="2817" width="6.33203125" style="186" customWidth="1"/>
    <col min="2818" max="2818" width="47.44140625" style="186" customWidth="1"/>
    <col min="2819" max="2819" width="7.44140625" style="186" customWidth="1"/>
    <col min="2820" max="2820" width="7.88671875" style="186" customWidth="1"/>
    <col min="2821" max="2821" width="11.109375" style="186" customWidth="1"/>
    <col min="2822" max="2822" width="17.6640625" style="186" customWidth="1"/>
    <col min="2823" max="2823" width="8.5546875" style="186" customWidth="1"/>
    <col min="2824" max="2824" width="8.6640625" style="186" customWidth="1"/>
    <col min="2825" max="3072" width="10.88671875" style="186"/>
    <col min="3073" max="3073" width="6.33203125" style="186" customWidth="1"/>
    <col min="3074" max="3074" width="47.44140625" style="186" customWidth="1"/>
    <col min="3075" max="3075" width="7.44140625" style="186" customWidth="1"/>
    <col min="3076" max="3076" width="7.88671875" style="186" customWidth="1"/>
    <col min="3077" max="3077" width="11.109375" style="186" customWidth="1"/>
    <col min="3078" max="3078" width="17.6640625" style="186" customWidth="1"/>
    <col min="3079" max="3079" width="8.5546875" style="186" customWidth="1"/>
    <col min="3080" max="3080" width="8.6640625" style="186" customWidth="1"/>
    <col min="3081" max="3328" width="10.88671875" style="186"/>
    <col min="3329" max="3329" width="6.33203125" style="186" customWidth="1"/>
    <col min="3330" max="3330" width="47.44140625" style="186" customWidth="1"/>
    <col min="3331" max="3331" width="7.44140625" style="186" customWidth="1"/>
    <col min="3332" max="3332" width="7.88671875" style="186" customWidth="1"/>
    <col min="3333" max="3333" width="11.109375" style="186" customWidth="1"/>
    <col min="3334" max="3334" width="17.6640625" style="186" customWidth="1"/>
    <col min="3335" max="3335" width="8.5546875" style="186" customWidth="1"/>
    <col min="3336" max="3336" width="8.6640625" style="186" customWidth="1"/>
    <col min="3337" max="3584" width="10.88671875" style="186"/>
    <col min="3585" max="3585" width="6.33203125" style="186" customWidth="1"/>
    <col min="3586" max="3586" width="47.44140625" style="186" customWidth="1"/>
    <col min="3587" max="3587" width="7.44140625" style="186" customWidth="1"/>
    <col min="3588" max="3588" width="7.88671875" style="186" customWidth="1"/>
    <col min="3589" max="3589" width="11.109375" style="186" customWidth="1"/>
    <col min="3590" max="3590" width="17.6640625" style="186" customWidth="1"/>
    <col min="3591" max="3591" width="8.5546875" style="186" customWidth="1"/>
    <col min="3592" max="3592" width="8.6640625" style="186" customWidth="1"/>
    <col min="3593" max="3840" width="10.88671875" style="186"/>
    <col min="3841" max="3841" width="6.33203125" style="186" customWidth="1"/>
    <col min="3842" max="3842" width="47.44140625" style="186" customWidth="1"/>
    <col min="3843" max="3843" width="7.44140625" style="186" customWidth="1"/>
    <col min="3844" max="3844" width="7.88671875" style="186" customWidth="1"/>
    <col min="3845" max="3845" width="11.109375" style="186" customWidth="1"/>
    <col min="3846" max="3846" width="17.6640625" style="186" customWidth="1"/>
    <col min="3847" max="3847" width="8.5546875" style="186" customWidth="1"/>
    <col min="3848" max="3848" width="8.6640625" style="186" customWidth="1"/>
    <col min="3849" max="4096" width="10.88671875" style="186"/>
    <col min="4097" max="4097" width="6.33203125" style="186" customWidth="1"/>
    <col min="4098" max="4098" width="47.44140625" style="186" customWidth="1"/>
    <col min="4099" max="4099" width="7.44140625" style="186" customWidth="1"/>
    <col min="4100" max="4100" width="7.88671875" style="186" customWidth="1"/>
    <col min="4101" max="4101" width="11.109375" style="186" customWidth="1"/>
    <col min="4102" max="4102" width="17.6640625" style="186" customWidth="1"/>
    <col min="4103" max="4103" width="8.5546875" style="186" customWidth="1"/>
    <col min="4104" max="4104" width="8.6640625" style="186" customWidth="1"/>
    <col min="4105" max="4352" width="10.88671875" style="186"/>
    <col min="4353" max="4353" width="6.33203125" style="186" customWidth="1"/>
    <col min="4354" max="4354" width="47.44140625" style="186" customWidth="1"/>
    <col min="4355" max="4355" width="7.44140625" style="186" customWidth="1"/>
    <col min="4356" max="4356" width="7.88671875" style="186" customWidth="1"/>
    <col min="4357" max="4357" width="11.109375" style="186" customWidth="1"/>
    <col min="4358" max="4358" width="17.6640625" style="186" customWidth="1"/>
    <col min="4359" max="4359" width="8.5546875" style="186" customWidth="1"/>
    <col min="4360" max="4360" width="8.6640625" style="186" customWidth="1"/>
    <col min="4361" max="4608" width="10.88671875" style="186"/>
    <col min="4609" max="4609" width="6.33203125" style="186" customWidth="1"/>
    <col min="4610" max="4610" width="47.44140625" style="186" customWidth="1"/>
    <col min="4611" max="4611" width="7.44140625" style="186" customWidth="1"/>
    <col min="4612" max="4612" width="7.88671875" style="186" customWidth="1"/>
    <col min="4613" max="4613" width="11.109375" style="186" customWidth="1"/>
    <col min="4614" max="4614" width="17.6640625" style="186" customWidth="1"/>
    <col min="4615" max="4615" width="8.5546875" style="186" customWidth="1"/>
    <col min="4616" max="4616" width="8.6640625" style="186" customWidth="1"/>
    <col min="4617" max="4864" width="10.88671875" style="186"/>
    <col min="4865" max="4865" width="6.33203125" style="186" customWidth="1"/>
    <col min="4866" max="4866" width="47.44140625" style="186" customWidth="1"/>
    <col min="4867" max="4867" width="7.44140625" style="186" customWidth="1"/>
    <col min="4868" max="4868" width="7.88671875" style="186" customWidth="1"/>
    <col min="4869" max="4869" width="11.109375" style="186" customWidth="1"/>
    <col min="4870" max="4870" width="17.6640625" style="186" customWidth="1"/>
    <col min="4871" max="4871" width="8.5546875" style="186" customWidth="1"/>
    <col min="4872" max="4872" width="8.6640625" style="186" customWidth="1"/>
    <col min="4873" max="5120" width="10.88671875" style="186"/>
    <col min="5121" max="5121" width="6.33203125" style="186" customWidth="1"/>
    <col min="5122" max="5122" width="47.44140625" style="186" customWidth="1"/>
    <col min="5123" max="5123" width="7.44140625" style="186" customWidth="1"/>
    <col min="5124" max="5124" width="7.88671875" style="186" customWidth="1"/>
    <col min="5125" max="5125" width="11.109375" style="186" customWidth="1"/>
    <col min="5126" max="5126" width="17.6640625" style="186" customWidth="1"/>
    <col min="5127" max="5127" width="8.5546875" style="186" customWidth="1"/>
    <col min="5128" max="5128" width="8.6640625" style="186" customWidth="1"/>
    <col min="5129" max="5376" width="10.88671875" style="186"/>
    <col min="5377" max="5377" width="6.33203125" style="186" customWidth="1"/>
    <col min="5378" max="5378" width="47.44140625" style="186" customWidth="1"/>
    <col min="5379" max="5379" width="7.44140625" style="186" customWidth="1"/>
    <col min="5380" max="5380" width="7.88671875" style="186" customWidth="1"/>
    <col min="5381" max="5381" width="11.109375" style="186" customWidth="1"/>
    <col min="5382" max="5382" width="17.6640625" style="186" customWidth="1"/>
    <col min="5383" max="5383" width="8.5546875" style="186" customWidth="1"/>
    <col min="5384" max="5384" width="8.6640625" style="186" customWidth="1"/>
    <col min="5385" max="5632" width="10.88671875" style="186"/>
    <col min="5633" max="5633" width="6.33203125" style="186" customWidth="1"/>
    <col min="5634" max="5634" width="47.44140625" style="186" customWidth="1"/>
    <col min="5635" max="5635" width="7.44140625" style="186" customWidth="1"/>
    <col min="5636" max="5636" width="7.88671875" style="186" customWidth="1"/>
    <col min="5637" max="5637" width="11.109375" style="186" customWidth="1"/>
    <col min="5638" max="5638" width="17.6640625" style="186" customWidth="1"/>
    <col min="5639" max="5639" width="8.5546875" style="186" customWidth="1"/>
    <col min="5640" max="5640" width="8.6640625" style="186" customWidth="1"/>
    <col min="5641" max="5888" width="10.88671875" style="186"/>
    <col min="5889" max="5889" width="6.33203125" style="186" customWidth="1"/>
    <col min="5890" max="5890" width="47.44140625" style="186" customWidth="1"/>
    <col min="5891" max="5891" width="7.44140625" style="186" customWidth="1"/>
    <col min="5892" max="5892" width="7.88671875" style="186" customWidth="1"/>
    <col min="5893" max="5893" width="11.109375" style="186" customWidth="1"/>
    <col min="5894" max="5894" width="17.6640625" style="186" customWidth="1"/>
    <col min="5895" max="5895" width="8.5546875" style="186" customWidth="1"/>
    <col min="5896" max="5896" width="8.6640625" style="186" customWidth="1"/>
    <col min="5897" max="6144" width="10.88671875" style="186"/>
    <col min="6145" max="6145" width="6.33203125" style="186" customWidth="1"/>
    <col min="6146" max="6146" width="47.44140625" style="186" customWidth="1"/>
    <col min="6147" max="6147" width="7.44140625" style="186" customWidth="1"/>
    <col min="6148" max="6148" width="7.88671875" style="186" customWidth="1"/>
    <col min="6149" max="6149" width="11.109375" style="186" customWidth="1"/>
    <col min="6150" max="6150" width="17.6640625" style="186" customWidth="1"/>
    <col min="6151" max="6151" width="8.5546875" style="186" customWidth="1"/>
    <col min="6152" max="6152" width="8.6640625" style="186" customWidth="1"/>
    <col min="6153" max="6400" width="10.88671875" style="186"/>
    <col min="6401" max="6401" width="6.33203125" style="186" customWidth="1"/>
    <col min="6402" max="6402" width="47.44140625" style="186" customWidth="1"/>
    <col min="6403" max="6403" width="7.44140625" style="186" customWidth="1"/>
    <col min="6404" max="6404" width="7.88671875" style="186" customWidth="1"/>
    <col min="6405" max="6405" width="11.109375" style="186" customWidth="1"/>
    <col min="6406" max="6406" width="17.6640625" style="186" customWidth="1"/>
    <col min="6407" max="6407" width="8.5546875" style="186" customWidth="1"/>
    <col min="6408" max="6408" width="8.6640625" style="186" customWidth="1"/>
    <col min="6409" max="6656" width="10.88671875" style="186"/>
    <col min="6657" max="6657" width="6.33203125" style="186" customWidth="1"/>
    <col min="6658" max="6658" width="47.44140625" style="186" customWidth="1"/>
    <col min="6659" max="6659" width="7.44140625" style="186" customWidth="1"/>
    <col min="6660" max="6660" width="7.88671875" style="186" customWidth="1"/>
    <col min="6661" max="6661" width="11.109375" style="186" customWidth="1"/>
    <col min="6662" max="6662" width="17.6640625" style="186" customWidth="1"/>
    <col min="6663" max="6663" width="8.5546875" style="186" customWidth="1"/>
    <col min="6664" max="6664" width="8.6640625" style="186" customWidth="1"/>
    <col min="6665" max="6912" width="10.88671875" style="186"/>
    <col min="6913" max="6913" width="6.33203125" style="186" customWidth="1"/>
    <col min="6914" max="6914" width="47.44140625" style="186" customWidth="1"/>
    <col min="6915" max="6915" width="7.44140625" style="186" customWidth="1"/>
    <col min="6916" max="6916" width="7.88671875" style="186" customWidth="1"/>
    <col min="6917" max="6917" width="11.109375" style="186" customWidth="1"/>
    <col min="6918" max="6918" width="17.6640625" style="186" customWidth="1"/>
    <col min="6919" max="6919" width="8.5546875" style="186" customWidth="1"/>
    <col min="6920" max="6920" width="8.6640625" style="186" customWidth="1"/>
    <col min="6921" max="7168" width="10.88671875" style="186"/>
    <col min="7169" max="7169" width="6.33203125" style="186" customWidth="1"/>
    <col min="7170" max="7170" width="47.44140625" style="186" customWidth="1"/>
    <col min="7171" max="7171" width="7.44140625" style="186" customWidth="1"/>
    <col min="7172" max="7172" width="7.88671875" style="186" customWidth="1"/>
    <col min="7173" max="7173" width="11.109375" style="186" customWidth="1"/>
    <col min="7174" max="7174" width="17.6640625" style="186" customWidth="1"/>
    <col min="7175" max="7175" width="8.5546875" style="186" customWidth="1"/>
    <col min="7176" max="7176" width="8.6640625" style="186" customWidth="1"/>
    <col min="7177" max="7424" width="10.88671875" style="186"/>
    <col min="7425" max="7425" width="6.33203125" style="186" customWidth="1"/>
    <col min="7426" max="7426" width="47.44140625" style="186" customWidth="1"/>
    <col min="7427" max="7427" width="7.44140625" style="186" customWidth="1"/>
    <col min="7428" max="7428" width="7.88671875" style="186" customWidth="1"/>
    <col min="7429" max="7429" width="11.109375" style="186" customWidth="1"/>
    <col min="7430" max="7430" width="17.6640625" style="186" customWidth="1"/>
    <col min="7431" max="7431" width="8.5546875" style="186" customWidth="1"/>
    <col min="7432" max="7432" width="8.6640625" style="186" customWidth="1"/>
    <col min="7433" max="7680" width="10.88671875" style="186"/>
    <col min="7681" max="7681" width="6.33203125" style="186" customWidth="1"/>
    <col min="7682" max="7682" width="47.44140625" style="186" customWidth="1"/>
    <col min="7683" max="7683" width="7.44140625" style="186" customWidth="1"/>
    <col min="7684" max="7684" width="7.88671875" style="186" customWidth="1"/>
    <col min="7685" max="7685" width="11.109375" style="186" customWidth="1"/>
    <col min="7686" max="7686" width="17.6640625" style="186" customWidth="1"/>
    <col min="7687" max="7687" width="8.5546875" style="186" customWidth="1"/>
    <col min="7688" max="7688" width="8.6640625" style="186" customWidth="1"/>
    <col min="7689" max="7936" width="10.88671875" style="186"/>
    <col min="7937" max="7937" width="6.33203125" style="186" customWidth="1"/>
    <col min="7938" max="7938" width="47.44140625" style="186" customWidth="1"/>
    <col min="7939" max="7939" width="7.44140625" style="186" customWidth="1"/>
    <col min="7940" max="7940" width="7.88671875" style="186" customWidth="1"/>
    <col min="7941" max="7941" width="11.109375" style="186" customWidth="1"/>
    <col min="7942" max="7942" width="17.6640625" style="186" customWidth="1"/>
    <col min="7943" max="7943" width="8.5546875" style="186" customWidth="1"/>
    <col min="7944" max="7944" width="8.6640625" style="186" customWidth="1"/>
    <col min="7945" max="8192" width="10.88671875" style="186"/>
    <col min="8193" max="8193" width="6.33203125" style="186" customWidth="1"/>
    <col min="8194" max="8194" width="47.44140625" style="186" customWidth="1"/>
    <col min="8195" max="8195" width="7.44140625" style="186" customWidth="1"/>
    <col min="8196" max="8196" width="7.88671875" style="186" customWidth="1"/>
    <col min="8197" max="8197" width="11.109375" style="186" customWidth="1"/>
    <col min="8198" max="8198" width="17.6640625" style="186" customWidth="1"/>
    <col min="8199" max="8199" width="8.5546875" style="186" customWidth="1"/>
    <col min="8200" max="8200" width="8.6640625" style="186" customWidth="1"/>
    <col min="8201" max="8448" width="10.88671875" style="186"/>
    <col min="8449" max="8449" width="6.33203125" style="186" customWidth="1"/>
    <col min="8450" max="8450" width="47.44140625" style="186" customWidth="1"/>
    <col min="8451" max="8451" width="7.44140625" style="186" customWidth="1"/>
    <col min="8452" max="8452" width="7.88671875" style="186" customWidth="1"/>
    <col min="8453" max="8453" width="11.109375" style="186" customWidth="1"/>
    <col min="8454" max="8454" width="17.6640625" style="186" customWidth="1"/>
    <col min="8455" max="8455" width="8.5546875" style="186" customWidth="1"/>
    <col min="8456" max="8456" width="8.6640625" style="186" customWidth="1"/>
    <col min="8457" max="8704" width="10.88671875" style="186"/>
    <col min="8705" max="8705" width="6.33203125" style="186" customWidth="1"/>
    <col min="8706" max="8706" width="47.44140625" style="186" customWidth="1"/>
    <col min="8707" max="8707" width="7.44140625" style="186" customWidth="1"/>
    <col min="8708" max="8708" width="7.88671875" style="186" customWidth="1"/>
    <col min="8709" max="8709" width="11.109375" style="186" customWidth="1"/>
    <col min="8710" max="8710" width="17.6640625" style="186" customWidth="1"/>
    <col min="8711" max="8711" width="8.5546875" style="186" customWidth="1"/>
    <col min="8712" max="8712" width="8.6640625" style="186" customWidth="1"/>
    <col min="8713" max="8960" width="10.88671875" style="186"/>
    <col min="8961" max="8961" width="6.33203125" style="186" customWidth="1"/>
    <col min="8962" max="8962" width="47.44140625" style="186" customWidth="1"/>
    <col min="8963" max="8963" width="7.44140625" style="186" customWidth="1"/>
    <col min="8964" max="8964" width="7.88671875" style="186" customWidth="1"/>
    <col min="8965" max="8965" width="11.109375" style="186" customWidth="1"/>
    <col min="8966" max="8966" width="17.6640625" style="186" customWidth="1"/>
    <col min="8967" max="8967" width="8.5546875" style="186" customWidth="1"/>
    <col min="8968" max="8968" width="8.6640625" style="186" customWidth="1"/>
    <col min="8969" max="9216" width="10.88671875" style="186"/>
    <col min="9217" max="9217" width="6.33203125" style="186" customWidth="1"/>
    <col min="9218" max="9218" width="47.44140625" style="186" customWidth="1"/>
    <col min="9219" max="9219" width="7.44140625" style="186" customWidth="1"/>
    <col min="9220" max="9220" width="7.88671875" style="186" customWidth="1"/>
    <col min="9221" max="9221" width="11.109375" style="186" customWidth="1"/>
    <col min="9222" max="9222" width="17.6640625" style="186" customWidth="1"/>
    <col min="9223" max="9223" width="8.5546875" style="186" customWidth="1"/>
    <col min="9224" max="9224" width="8.6640625" style="186" customWidth="1"/>
    <col min="9225" max="9472" width="10.88671875" style="186"/>
    <col min="9473" max="9473" width="6.33203125" style="186" customWidth="1"/>
    <col min="9474" max="9474" width="47.44140625" style="186" customWidth="1"/>
    <col min="9475" max="9475" width="7.44140625" style="186" customWidth="1"/>
    <col min="9476" max="9476" width="7.88671875" style="186" customWidth="1"/>
    <col min="9477" max="9477" width="11.109375" style="186" customWidth="1"/>
    <col min="9478" max="9478" width="17.6640625" style="186" customWidth="1"/>
    <col min="9479" max="9479" width="8.5546875" style="186" customWidth="1"/>
    <col min="9480" max="9480" width="8.6640625" style="186" customWidth="1"/>
    <col min="9481" max="9728" width="10.88671875" style="186"/>
    <col min="9729" max="9729" width="6.33203125" style="186" customWidth="1"/>
    <col min="9730" max="9730" width="47.44140625" style="186" customWidth="1"/>
    <col min="9731" max="9731" width="7.44140625" style="186" customWidth="1"/>
    <col min="9732" max="9732" width="7.88671875" style="186" customWidth="1"/>
    <col min="9733" max="9733" width="11.109375" style="186" customWidth="1"/>
    <col min="9734" max="9734" width="17.6640625" style="186" customWidth="1"/>
    <col min="9735" max="9735" width="8.5546875" style="186" customWidth="1"/>
    <col min="9736" max="9736" width="8.6640625" style="186" customWidth="1"/>
    <col min="9737" max="9984" width="10.88671875" style="186"/>
    <col min="9985" max="9985" width="6.33203125" style="186" customWidth="1"/>
    <col min="9986" max="9986" width="47.44140625" style="186" customWidth="1"/>
    <col min="9987" max="9987" width="7.44140625" style="186" customWidth="1"/>
    <col min="9988" max="9988" width="7.88671875" style="186" customWidth="1"/>
    <col min="9989" max="9989" width="11.109375" style="186" customWidth="1"/>
    <col min="9990" max="9990" width="17.6640625" style="186" customWidth="1"/>
    <col min="9991" max="9991" width="8.5546875" style="186" customWidth="1"/>
    <col min="9992" max="9992" width="8.6640625" style="186" customWidth="1"/>
    <col min="9993" max="10240" width="10.88671875" style="186"/>
    <col min="10241" max="10241" width="6.33203125" style="186" customWidth="1"/>
    <col min="10242" max="10242" width="47.44140625" style="186" customWidth="1"/>
    <col min="10243" max="10243" width="7.44140625" style="186" customWidth="1"/>
    <col min="10244" max="10244" width="7.88671875" style="186" customWidth="1"/>
    <col min="10245" max="10245" width="11.109375" style="186" customWidth="1"/>
    <col min="10246" max="10246" width="17.6640625" style="186" customWidth="1"/>
    <col min="10247" max="10247" width="8.5546875" style="186" customWidth="1"/>
    <col min="10248" max="10248" width="8.6640625" style="186" customWidth="1"/>
    <col min="10249" max="10496" width="10.88671875" style="186"/>
    <col min="10497" max="10497" width="6.33203125" style="186" customWidth="1"/>
    <col min="10498" max="10498" width="47.44140625" style="186" customWidth="1"/>
    <col min="10499" max="10499" width="7.44140625" style="186" customWidth="1"/>
    <col min="10500" max="10500" width="7.88671875" style="186" customWidth="1"/>
    <col min="10501" max="10501" width="11.109375" style="186" customWidth="1"/>
    <col min="10502" max="10502" width="17.6640625" style="186" customWidth="1"/>
    <col min="10503" max="10503" width="8.5546875" style="186" customWidth="1"/>
    <col min="10504" max="10504" width="8.6640625" style="186" customWidth="1"/>
    <col min="10505" max="10752" width="10.88671875" style="186"/>
    <col min="10753" max="10753" width="6.33203125" style="186" customWidth="1"/>
    <col min="10754" max="10754" width="47.44140625" style="186" customWidth="1"/>
    <col min="10755" max="10755" width="7.44140625" style="186" customWidth="1"/>
    <col min="10756" max="10756" width="7.88671875" style="186" customWidth="1"/>
    <col min="10757" max="10757" width="11.109375" style="186" customWidth="1"/>
    <col min="10758" max="10758" width="17.6640625" style="186" customWidth="1"/>
    <col min="10759" max="10759" width="8.5546875" style="186" customWidth="1"/>
    <col min="10760" max="10760" width="8.6640625" style="186" customWidth="1"/>
    <col min="10761" max="11008" width="10.88671875" style="186"/>
    <col min="11009" max="11009" width="6.33203125" style="186" customWidth="1"/>
    <col min="11010" max="11010" width="47.44140625" style="186" customWidth="1"/>
    <col min="11011" max="11011" width="7.44140625" style="186" customWidth="1"/>
    <col min="11012" max="11012" width="7.88671875" style="186" customWidth="1"/>
    <col min="11013" max="11013" width="11.109375" style="186" customWidth="1"/>
    <col min="11014" max="11014" width="17.6640625" style="186" customWidth="1"/>
    <col min="11015" max="11015" width="8.5546875" style="186" customWidth="1"/>
    <col min="11016" max="11016" width="8.6640625" style="186" customWidth="1"/>
    <col min="11017" max="11264" width="10.88671875" style="186"/>
    <col min="11265" max="11265" width="6.33203125" style="186" customWidth="1"/>
    <col min="11266" max="11266" width="47.44140625" style="186" customWidth="1"/>
    <col min="11267" max="11267" width="7.44140625" style="186" customWidth="1"/>
    <col min="11268" max="11268" width="7.88671875" style="186" customWidth="1"/>
    <col min="11269" max="11269" width="11.109375" style="186" customWidth="1"/>
    <col min="11270" max="11270" width="17.6640625" style="186" customWidth="1"/>
    <col min="11271" max="11271" width="8.5546875" style="186" customWidth="1"/>
    <col min="11272" max="11272" width="8.6640625" style="186" customWidth="1"/>
    <col min="11273" max="11520" width="10.88671875" style="186"/>
    <col min="11521" max="11521" width="6.33203125" style="186" customWidth="1"/>
    <col min="11522" max="11522" width="47.44140625" style="186" customWidth="1"/>
    <col min="11523" max="11523" width="7.44140625" style="186" customWidth="1"/>
    <col min="11524" max="11524" width="7.88671875" style="186" customWidth="1"/>
    <col min="11525" max="11525" width="11.109375" style="186" customWidth="1"/>
    <col min="11526" max="11526" width="17.6640625" style="186" customWidth="1"/>
    <col min="11527" max="11527" width="8.5546875" style="186" customWidth="1"/>
    <col min="11528" max="11528" width="8.6640625" style="186" customWidth="1"/>
    <col min="11529" max="11776" width="10.88671875" style="186"/>
    <col min="11777" max="11777" width="6.33203125" style="186" customWidth="1"/>
    <col min="11778" max="11778" width="47.44140625" style="186" customWidth="1"/>
    <col min="11779" max="11779" width="7.44140625" style="186" customWidth="1"/>
    <col min="11780" max="11780" width="7.88671875" style="186" customWidth="1"/>
    <col min="11781" max="11781" width="11.109375" style="186" customWidth="1"/>
    <col min="11782" max="11782" width="17.6640625" style="186" customWidth="1"/>
    <col min="11783" max="11783" width="8.5546875" style="186" customWidth="1"/>
    <col min="11784" max="11784" width="8.6640625" style="186" customWidth="1"/>
    <col min="11785" max="12032" width="10.88671875" style="186"/>
    <col min="12033" max="12033" width="6.33203125" style="186" customWidth="1"/>
    <col min="12034" max="12034" width="47.44140625" style="186" customWidth="1"/>
    <col min="12035" max="12035" width="7.44140625" style="186" customWidth="1"/>
    <col min="12036" max="12036" width="7.88671875" style="186" customWidth="1"/>
    <col min="12037" max="12037" width="11.109375" style="186" customWidth="1"/>
    <col min="12038" max="12038" width="17.6640625" style="186" customWidth="1"/>
    <col min="12039" max="12039" width="8.5546875" style="186" customWidth="1"/>
    <col min="12040" max="12040" width="8.6640625" style="186" customWidth="1"/>
    <col min="12041" max="12288" width="10.88671875" style="186"/>
    <col min="12289" max="12289" width="6.33203125" style="186" customWidth="1"/>
    <col min="12290" max="12290" width="47.44140625" style="186" customWidth="1"/>
    <col min="12291" max="12291" width="7.44140625" style="186" customWidth="1"/>
    <col min="12292" max="12292" width="7.88671875" style="186" customWidth="1"/>
    <col min="12293" max="12293" width="11.109375" style="186" customWidth="1"/>
    <col min="12294" max="12294" width="17.6640625" style="186" customWidth="1"/>
    <col min="12295" max="12295" width="8.5546875" style="186" customWidth="1"/>
    <col min="12296" max="12296" width="8.6640625" style="186" customWidth="1"/>
    <col min="12297" max="12544" width="10.88671875" style="186"/>
    <col min="12545" max="12545" width="6.33203125" style="186" customWidth="1"/>
    <col min="12546" max="12546" width="47.44140625" style="186" customWidth="1"/>
    <col min="12547" max="12547" width="7.44140625" style="186" customWidth="1"/>
    <col min="12548" max="12548" width="7.88671875" style="186" customWidth="1"/>
    <col min="12549" max="12549" width="11.109375" style="186" customWidth="1"/>
    <col min="12550" max="12550" width="17.6640625" style="186" customWidth="1"/>
    <col min="12551" max="12551" width="8.5546875" style="186" customWidth="1"/>
    <col min="12552" max="12552" width="8.6640625" style="186" customWidth="1"/>
    <col min="12553" max="12800" width="10.88671875" style="186"/>
    <col min="12801" max="12801" width="6.33203125" style="186" customWidth="1"/>
    <col min="12802" max="12802" width="47.44140625" style="186" customWidth="1"/>
    <col min="12803" max="12803" width="7.44140625" style="186" customWidth="1"/>
    <col min="12804" max="12804" width="7.88671875" style="186" customWidth="1"/>
    <col min="12805" max="12805" width="11.109375" style="186" customWidth="1"/>
    <col min="12806" max="12806" width="17.6640625" style="186" customWidth="1"/>
    <col min="12807" max="12807" width="8.5546875" style="186" customWidth="1"/>
    <col min="12808" max="12808" width="8.6640625" style="186" customWidth="1"/>
    <col min="12809" max="13056" width="10.88671875" style="186"/>
    <col min="13057" max="13057" width="6.33203125" style="186" customWidth="1"/>
    <col min="13058" max="13058" width="47.44140625" style="186" customWidth="1"/>
    <col min="13059" max="13059" width="7.44140625" style="186" customWidth="1"/>
    <col min="13060" max="13060" width="7.88671875" style="186" customWidth="1"/>
    <col min="13061" max="13061" width="11.109375" style="186" customWidth="1"/>
    <col min="13062" max="13062" width="17.6640625" style="186" customWidth="1"/>
    <col min="13063" max="13063" width="8.5546875" style="186" customWidth="1"/>
    <col min="13064" max="13064" width="8.6640625" style="186" customWidth="1"/>
    <col min="13065" max="13312" width="10.88671875" style="186"/>
    <col min="13313" max="13313" width="6.33203125" style="186" customWidth="1"/>
    <col min="13314" max="13314" width="47.44140625" style="186" customWidth="1"/>
    <col min="13315" max="13315" width="7.44140625" style="186" customWidth="1"/>
    <col min="13316" max="13316" width="7.88671875" style="186" customWidth="1"/>
    <col min="13317" max="13317" width="11.109375" style="186" customWidth="1"/>
    <col min="13318" max="13318" width="17.6640625" style="186" customWidth="1"/>
    <col min="13319" max="13319" width="8.5546875" style="186" customWidth="1"/>
    <col min="13320" max="13320" width="8.6640625" style="186" customWidth="1"/>
    <col min="13321" max="13568" width="10.88671875" style="186"/>
    <col min="13569" max="13569" width="6.33203125" style="186" customWidth="1"/>
    <col min="13570" max="13570" width="47.44140625" style="186" customWidth="1"/>
    <col min="13571" max="13571" width="7.44140625" style="186" customWidth="1"/>
    <col min="13572" max="13572" width="7.88671875" style="186" customWidth="1"/>
    <col min="13573" max="13573" width="11.109375" style="186" customWidth="1"/>
    <col min="13574" max="13574" width="17.6640625" style="186" customWidth="1"/>
    <col min="13575" max="13575" width="8.5546875" style="186" customWidth="1"/>
    <col min="13576" max="13576" width="8.6640625" style="186" customWidth="1"/>
    <col min="13577" max="13824" width="10.88671875" style="186"/>
    <col min="13825" max="13825" width="6.33203125" style="186" customWidth="1"/>
    <col min="13826" max="13826" width="47.44140625" style="186" customWidth="1"/>
    <col min="13827" max="13827" width="7.44140625" style="186" customWidth="1"/>
    <col min="13828" max="13828" width="7.88671875" style="186" customWidth="1"/>
    <col min="13829" max="13829" width="11.109375" style="186" customWidth="1"/>
    <col min="13830" max="13830" width="17.6640625" style="186" customWidth="1"/>
    <col min="13831" max="13831" width="8.5546875" style="186" customWidth="1"/>
    <col min="13832" max="13832" width="8.6640625" style="186" customWidth="1"/>
    <col min="13833" max="14080" width="10.88671875" style="186"/>
    <col min="14081" max="14081" width="6.33203125" style="186" customWidth="1"/>
    <col min="14082" max="14082" width="47.44140625" style="186" customWidth="1"/>
    <col min="14083" max="14083" width="7.44140625" style="186" customWidth="1"/>
    <col min="14084" max="14084" width="7.88671875" style="186" customWidth="1"/>
    <col min="14085" max="14085" width="11.109375" style="186" customWidth="1"/>
    <col min="14086" max="14086" width="17.6640625" style="186" customWidth="1"/>
    <col min="14087" max="14087" width="8.5546875" style="186" customWidth="1"/>
    <col min="14088" max="14088" width="8.6640625" style="186" customWidth="1"/>
    <col min="14089" max="14336" width="10.88671875" style="186"/>
    <col min="14337" max="14337" width="6.33203125" style="186" customWidth="1"/>
    <col min="14338" max="14338" width="47.44140625" style="186" customWidth="1"/>
    <col min="14339" max="14339" width="7.44140625" style="186" customWidth="1"/>
    <col min="14340" max="14340" width="7.88671875" style="186" customWidth="1"/>
    <col min="14341" max="14341" width="11.109375" style="186" customWidth="1"/>
    <col min="14342" max="14342" width="17.6640625" style="186" customWidth="1"/>
    <col min="14343" max="14343" width="8.5546875" style="186" customWidth="1"/>
    <col min="14344" max="14344" width="8.6640625" style="186" customWidth="1"/>
    <col min="14345" max="14592" width="10.88671875" style="186"/>
    <col min="14593" max="14593" width="6.33203125" style="186" customWidth="1"/>
    <col min="14594" max="14594" width="47.44140625" style="186" customWidth="1"/>
    <col min="14595" max="14595" width="7.44140625" style="186" customWidth="1"/>
    <col min="14596" max="14596" width="7.88671875" style="186" customWidth="1"/>
    <col min="14597" max="14597" width="11.109375" style="186" customWidth="1"/>
    <col min="14598" max="14598" width="17.6640625" style="186" customWidth="1"/>
    <col min="14599" max="14599" width="8.5546875" style="186" customWidth="1"/>
    <col min="14600" max="14600" width="8.6640625" style="186" customWidth="1"/>
    <col min="14601" max="14848" width="10.88671875" style="186"/>
    <col min="14849" max="14849" width="6.33203125" style="186" customWidth="1"/>
    <col min="14850" max="14850" width="47.44140625" style="186" customWidth="1"/>
    <col min="14851" max="14851" width="7.44140625" style="186" customWidth="1"/>
    <col min="14852" max="14852" width="7.88671875" style="186" customWidth="1"/>
    <col min="14853" max="14853" width="11.109375" style="186" customWidth="1"/>
    <col min="14854" max="14854" width="17.6640625" style="186" customWidth="1"/>
    <col min="14855" max="14855" width="8.5546875" style="186" customWidth="1"/>
    <col min="14856" max="14856" width="8.6640625" style="186" customWidth="1"/>
    <col min="14857" max="15104" width="10.88671875" style="186"/>
    <col min="15105" max="15105" width="6.33203125" style="186" customWidth="1"/>
    <col min="15106" max="15106" width="47.44140625" style="186" customWidth="1"/>
    <col min="15107" max="15107" width="7.44140625" style="186" customWidth="1"/>
    <col min="15108" max="15108" width="7.88671875" style="186" customWidth="1"/>
    <col min="15109" max="15109" width="11.109375" style="186" customWidth="1"/>
    <col min="15110" max="15110" width="17.6640625" style="186" customWidth="1"/>
    <col min="15111" max="15111" width="8.5546875" style="186" customWidth="1"/>
    <col min="15112" max="15112" width="8.6640625" style="186" customWidth="1"/>
    <col min="15113" max="15360" width="10.88671875" style="186"/>
    <col min="15361" max="15361" width="6.33203125" style="186" customWidth="1"/>
    <col min="15362" max="15362" width="47.44140625" style="186" customWidth="1"/>
    <col min="15363" max="15363" width="7.44140625" style="186" customWidth="1"/>
    <col min="15364" max="15364" width="7.88671875" style="186" customWidth="1"/>
    <col min="15365" max="15365" width="11.109375" style="186" customWidth="1"/>
    <col min="15366" max="15366" width="17.6640625" style="186" customWidth="1"/>
    <col min="15367" max="15367" width="8.5546875" style="186" customWidth="1"/>
    <col min="15368" max="15368" width="8.6640625" style="186" customWidth="1"/>
    <col min="15369" max="15616" width="10.88671875" style="186"/>
    <col min="15617" max="15617" width="6.33203125" style="186" customWidth="1"/>
    <col min="15618" max="15618" width="47.44140625" style="186" customWidth="1"/>
    <col min="15619" max="15619" width="7.44140625" style="186" customWidth="1"/>
    <col min="15620" max="15620" width="7.88671875" style="186" customWidth="1"/>
    <col min="15621" max="15621" width="11.109375" style="186" customWidth="1"/>
    <col min="15622" max="15622" width="17.6640625" style="186" customWidth="1"/>
    <col min="15623" max="15623" width="8.5546875" style="186" customWidth="1"/>
    <col min="15624" max="15624" width="8.6640625" style="186" customWidth="1"/>
    <col min="15625" max="15872" width="10.88671875" style="186"/>
    <col min="15873" max="15873" width="6.33203125" style="186" customWidth="1"/>
    <col min="15874" max="15874" width="47.44140625" style="186" customWidth="1"/>
    <col min="15875" max="15875" width="7.44140625" style="186" customWidth="1"/>
    <col min="15876" max="15876" width="7.88671875" style="186" customWidth="1"/>
    <col min="15877" max="15877" width="11.109375" style="186" customWidth="1"/>
    <col min="15878" max="15878" width="17.6640625" style="186" customWidth="1"/>
    <col min="15879" max="15879" width="8.5546875" style="186" customWidth="1"/>
    <col min="15880" max="15880" width="8.6640625" style="186" customWidth="1"/>
    <col min="15881" max="16128" width="10.88671875" style="186"/>
    <col min="16129" max="16129" width="6.33203125" style="186" customWidth="1"/>
    <col min="16130" max="16130" width="47.44140625" style="186" customWidth="1"/>
    <col min="16131" max="16131" width="7.44140625" style="186" customWidth="1"/>
    <col min="16132" max="16132" width="7.88671875" style="186" customWidth="1"/>
    <col min="16133" max="16133" width="11.109375" style="186" customWidth="1"/>
    <col min="16134" max="16134" width="17.6640625" style="186" customWidth="1"/>
    <col min="16135" max="16135" width="8.5546875" style="186" customWidth="1"/>
    <col min="16136" max="16136" width="8.6640625" style="186" customWidth="1"/>
    <col min="16137" max="16384" width="10.88671875" style="186"/>
  </cols>
  <sheetData>
    <row r="1" spans="1:7" ht="15.75" customHeight="1" x14ac:dyDescent="0.3">
      <c r="A1" s="341"/>
      <c r="B1" s="341"/>
      <c r="C1" s="341"/>
      <c r="D1" s="341"/>
      <c r="E1" s="341"/>
      <c r="F1" s="341"/>
    </row>
    <row r="2" spans="1:7" ht="15.75" customHeight="1" x14ac:dyDescent="0.3">
      <c r="A2" s="342"/>
      <c r="B2" s="342"/>
      <c r="C2" s="342"/>
      <c r="D2" s="342"/>
      <c r="E2" s="342"/>
      <c r="F2" s="342"/>
    </row>
    <row r="3" spans="1:7" ht="15.75" customHeight="1" x14ac:dyDescent="0.3">
      <c r="A3" s="343" t="s">
        <v>294</v>
      </c>
      <c r="B3" s="343"/>
      <c r="C3" s="343"/>
      <c r="D3" s="343"/>
      <c r="E3" s="343"/>
      <c r="F3" s="343"/>
    </row>
    <row r="4" spans="1:7" ht="15.75" customHeight="1" x14ac:dyDescent="0.3">
      <c r="A4" s="187"/>
      <c r="B4" s="188"/>
      <c r="C4" s="189"/>
      <c r="D4" s="189"/>
      <c r="E4" s="285"/>
      <c r="F4" s="271"/>
    </row>
    <row r="5" spans="1:7" ht="15.75" customHeight="1" x14ac:dyDescent="0.3">
      <c r="A5" s="344" t="s">
        <v>295</v>
      </c>
      <c r="B5" s="344"/>
      <c r="C5" s="344"/>
      <c r="D5" s="344"/>
      <c r="E5" s="344"/>
      <c r="F5" s="344"/>
    </row>
    <row r="6" spans="1:7" x14ac:dyDescent="0.3">
      <c r="A6" s="345" t="s">
        <v>296</v>
      </c>
      <c r="B6" s="345"/>
      <c r="C6" s="345"/>
      <c r="D6" s="345"/>
      <c r="E6" s="345"/>
      <c r="F6" s="345"/>
    </row>
    <row r="7" spans="1:7" x14ac:dyDescent="0.3">
      <c r="A7" s="190"/>
      <c r="B7" s="191"/>
      <c r="C7" s="192"/>
      <c r="D7" s="192"/>
      <c r="E7" s="199"/>
      <c r="F7" s="272"/>
    </row>
    <row r="8" spans="1:7" ht="15" thickBot="1" x14ac:dyDescent="0.35">
      <c r="A8" s="340"/>
      <c r="B8" s="340"/>
      <c r="C8" s="340"/>
      <c r="D8" s="340"/>
      <c r="E8" s="340"/>
      <c r="F8" s="340"/>
    </row>
    <row r="9" spans="1:7" ht="15" thickBot="1" x14ac:dyDescent="0.35">
      <c r="A9" s="193" t="s">
        <v>0</v>
      </c>
      <c r="B9" s="194" t="s">
        <v>297</v>
      </c>
      <c r="C9" s="195" t="s">
        <v>298</v>
      </c>
      <c r="D9" s="195" t="s">
        <v>299</v>
      </c>
      <c r="E9" s="196" t="s">
        <v>300</v>
      </c>
      <c r="F9" s="273" t="s">
        <v>301</v>
      </c>
    </row>
    <row r="10" spans="1:7" x14ac:dyDescent="0.3">
      <c r="A10" s="190"/>
      <c r="B10" s="197"/>
      <c r="C10" s="198"/>
      <c r="D10" s="198"/>
      <c r="E10" s="199"/>
      <c r="F10" s="272"/>
    </row>
    <row r="11" spans="1:7" s="205" customFormat="1" ht="15.6" x14ac:dyDescent="0.25">
      <c r="A11" s="200" t="s">
        <v>302</v>
      </c>
      <c r="B11" s="201" t="s">
        <v>8</v>
      </c>
      <c r="C11" s="202"/>
      <c r="D11" s="202"/>
      <c r="E11" s="203"/>
      <c r="F11" s="274"/>
      <c r="G11" s="204"/>
    </row>
    <row r="12" spans="1:7" s="205" customFormat="1" ht="15.6" x14ac:dyDescent="0.25">
      <c r="A12" s="200"/>
      <c r="B12" s="201"/>
      <c r="C12" s="202"/>
      <c r="D12" s="202"/>
      <c r="E12" s="203"/>
      <c r="F12" s="274"/>
      <c r="G12" s="204"/>
    </row>
    <row r="13" spans="1:7" s="205" customFormat="1" ht="63.75" customHeight="1" x14ac:dyDescent="0.25">
      <c r="A13" s="200" t="s">
        <v>16</v>
      </c>
      <c r="B13" s="206" t="s">
        <v>303</v>
      </c>
      <c r="C13" s="202"/>
      <c r="D13" s="202"/>
      <c r="E13" s="203"/>
      <c r="F13" s="274"/>
      <c r="G13" s="204"/>
    </row>
    <row r="14" spans="1:7" s="205" customFormat="1" ht="114" customHeight="1" x14ac:dyDescent="0.25">
      <c r="A14" s="200"/>
      <c r="B14" s="207" t="s">
        <v>304</v>
      </c>
      <c r="C14" s="202"/>
      <c r="D14" s="202"/>
      <c r="E14" s="203"/>
      <c r="F14" s="274"/>
      <c r="G14" s="204"/>
    </row>
    <row r="15" spans="1:7" s="205" customFormat="1" ht="15.6" x14ac:dyDescent="0.25">
      <c r="A15" s="200"/>
      <c r="B15" s="201"/>
      <c r="C15" s="202" t="s">
        <v>305</v>
      </c>
      <c r="D15" s="202">
        <v>1</v>
      </c>
      <c r="E15" s="203"/>
      <c r="F15" s="274"/>
      <c r="G15" s="204"/>
    </row>
    <row r="16" spans="1:7" s="209" customFormat="1" ht="15.6" x14ac:dyDescent="0.25">
      <c r="A16" s="200"/>
      <c r="B16" s="201"/>
      <c r="C16" s="202"/>
      <c r="D16" s="202"/>
      <c r="E16" s="203"/>
      <c r="F16" s="274"/>
      <c r="G16" s="208"/>
    </row>
    <row r="17" spans="1:7" s="205" customFormat="1" ht="63.75" customHeight="1" x14ac:dyDescent="0.25">
      <c r="A17" s="200" t="s">
        <v>5</v>
      </c>
      <c r="B17" s="206" t="s">
        <v>306</v>
      </c>
      <c r="C17" s="202"/>
      <c r="D17" s="202"/>
      <c r="E17" s="203"/>
      <c r="F17" s="274"/>
      <c r="G17" s="204"/>
    </row>
    <row r="18" spans="1:7" s="205" customFormat="1" ht="15.6" x14ac:dyDescent="0.25">
      <c r="A18" s="200"/>
      <c r="B18" s="201"/>
      <c r="C18" s="202" t="s">
        <v>305</v>
      </c>
      <c r="D18" s="202">
        <v>1</v>
      </c>
      <c r="E18" s="203"/>
      <c r="F18" s="274"/>
      <c r="G18" s="204"/>
    </row>
    <row r="19" spans="1:7" s="209" customFormat="1" ht="15.6" x14ac:dyDescent="0.25">
      <c r="A19" s="200"/>
      <c r="B19" s="201"/>
      <c r="C19" s="202"/>
      <c r="D19" s="202"/>
      <c r="E19" s="203"/>
      <c r="F19" s="274"/>
      <c r="G19" s="208"/>
    </row>
    <row r="20" spans="1:7" s="211" customFormat="1" ht="64.5" customHeight="1" x14ac:dyDescent="0.25">
      <c r="A20" s="200" t="s">
        <v>307</v>
      </c>
      <c r="B20" s="206" t="s">
        <v>308</v>
      </c>
      <c r="C20" s="202"/>
      <c r="D20" s="202"/>
      <c r="E20" s="203"/>
      <c r="F20" s="274"/>
      <c r="G20" s="210"/>
    </row>
    <row r="21" spans="1:7" s="205" customFormat="1" ht="15.6" x14ac:dyDescent="0.25">
      <c r="A21" s="200"/>
      <c r="B21" s="201"/>
      <c r="C21" s="202" t="s">
        <v>305</v>
      </c>
      <c r="D21" s="202">
        <v>1</v>
      </c>
      <c r="E21" s="203"/>
      <c r="F21" s="274"/>
      <c r="G21" s="204"/>
    </row>
    <row r="22" spans="1:7" s="205" customFormat="1" ht="15.6" x14ac:dyDescent="0.25">
      <c r="A22" s="200"/>
      <c r="B22" s="201"/>
      <c r="C22" s="202"/>
      <c r="D22" s="202"/>
      <c r="E22" s="203"/>
      <c r="F22" s="274"/>
      <c r="G22" s="204"/>
    </row>
    <row r="23" spans="1:7" s="205" customFormat="1" ht="81" customHeight="1" x14ac:dyDescent="0.25">
      <c r="A23" s="200" t="s">
        <v>309</v>
      </c>
      <c r="B23" s="206" t="s">
        <v>310</v>
      </c>
      <c r="C23" s="202"/>
      <c r="D23" s="202"/>
      <c r="E23" s="203"/>
      <c r="F23" s="274"/>
      <c r="G23" s="204"/>
    </row>
    <row r="24" spans="1:7" s="205" customFormat="1" ht="15.6" x14ac:dyDescent="0.25">
      <c r="A24" s="200"/>
      <c r="B24" s="201"/>
      <c r="C24" s="202" t="s">
        <v>305</v>
      </c>
      <c r="D24" s="202">
        <v>2</v>
      </c>
      <c r="E24" s="203"/>
      <c r="F24" s="274"/>
      <c r="G24" s="204"/>
    </row>
    <row r="25" spans="1:7" s="209" customFormat="1" ht="15.6" x14ac:dyDescent="0.25">
      <c r="A25" s="200"/>
      <c r="B25" s="201"/>
      <c r="C25" s="202"/>
      <c r="D25" s="202"/>
      <c r="E25" s="203"/>
      <c r="F25" s="274"/>
      <c r="G25" s="208"/>
    </row>
    <row r="26" spans="1:7" s="209" customFormat="1" ht="91.5" customHeight="1" x14ac:dyDescent="0.25">
      <c r="A26" s="200" t="s">
        <v>311</v>
      </c>
      <c r="B26" s="206" t="s">
        <v>312</v>
      </c>
      <c r="C26" s="202"/>
      <c r="D26" s="202"/>
      <c r="E26" s="203"/>
      <c r="F26" s="274"/>
      <c r="G26" s="208"/>
    </row>
    <row r="27" spans="1:7" s="205" customFormat="1" ht="15.6" x14ac:dyDescent="0.25">
      <c r="A27" s="200"/>
      <c r="B27" s="201"/>
      <c r="C27" s="202" t="s">
        <v>305</v>
      </c>
      <c r="D27" s="202">
        <v>1</v>
      </c>
      <c r="E27" s="203"/>
      <c r="F27" s="274"/>
      <c r="G27" s="204"/>
    </row>
    <row r="28" spans="1:7" s="209" customFormat="1" ht="15.6" x14ac:dyDescent="0.25">
      <c r="A28" s="200"/>
      <c r="B28" s="201"/>
      <c r="C28" s="202"/>
      <c r="D28" s="202"/>
      <c r="E28" s="203"/>
      <c r="F28" s="274"/>
      <c r="G28" s="208"/>
    </row>
    <row r="29" spans="1:7" s="205" customFormat="1" ht="189" customHeight="1" x14ac:dyDescent="0.25">
      <c r="A29" s="200" t="s">
        <v>313</v>
      </c>
      <c r="B29" s="206" t="s">
        <v>314</v>
      </c>
      <c r="C29" s="202"/>
      <c r="D29" s="202"/>
      <c r="E29" s="203"/>
      <c r="F29" s="274"/>
      <c r="G29" s="204"/>
    </row>
    <row r="30" spans="1:7" s="205" customFormat="1" ht="15.6" x14ac:dyDescent="0.25">
      <c r="A30" s="200"/>
      <c r="B30" s="201"/>
      <c r="C30" s="202" t="s">
        <v>305</v>
      </c>
      <c r="D30" s="202">
        <v>1</v>
      </c>
      <c r="E30" s="203"/>
      <c r="F30" s="274"/>
      <c r="G30" s="204"/>
    </row>
    <row r="31" spans="1:7" s="209" customFormat="1" ht="15.6" x14ac:dyDescent="0.25">
      <c r="A31" s="200"/>
      <c r="B31" s="201"/>
      <c r="C31" s="202"/>
      <c r="D31" s="202"/>
      <c r="E31" s="203"/>
      <c r="F31" s="274"/>
      <c r="G31" s="208"/>
    </row>
    <row r="32" spans="1:7" s="205" customFormat="1" ht="80.25" customHeight="1" x14ac:dyDescent="0.25">
      <c r="A32" s="200" t="s">
        <v>315</v>
      </c>
      <c r="B32" s="206" t="s">
        <v>316</v>
      </c>
      <c r="C32" s="202"/>
      <c r="D32" s="202"/>
      <c r="E32" s="203"/>
      <c r="F32" s="274"/>
      <c r="G32" s="204"/>
    </row>
    <row r="33" spans="1:8" s="205" customFormat="1" ht="15.6" x14ac:dyDescent="0.25">
      <c r="A33" s="200"/>
      <c r="B33" s="201"/>
      <c r="C33" s="202" t="s">
        <v>305</v>
      </c>
      <c r="D33" s="202">
        <v>8</v>
      </c>
      <c r="E33" s="203"/>
      <c r="F33" s="274"/>
      <c r="G33" s="204"/>
    </row>
    <row r="34" spans="1:8" s="209" customFormat="1" ht="15.6" x14ac:dyDescent="0.25">
      <c r="A34" s="200"/>
      <c r="B34" s="201"/>
      <c r="C34" s="202"/>
      <c r="D34" s="202"/>
      <c r="E34" s="203"/>
      <c r="F34" s="274"/>
      <c r="G34" s="208"/>
    </row>
    <row r="35" spans="1:8" s="205" customFormat="1" ht="243" customHeight="1" x14ac:dyDescent="0.25">
      <c r="A35" s="200" t="s">
        <v>317</v>
      </c>
      <c r="B35" s="206" t="s">
        <v>318</v>
      </c>
      <c r="C35" s="202"/>
      <c r="D35" s="202"/>
      <c r="E35" s="203"/>
      <c r="F35" s="274"/>
      <c r="G35" s="204"/>
    </row>
    <row r="36" spans="1:8" s="205" customFormat="1" ht="15.6" x14ac:dyDescent="0.25">
      <c r="A36" s="200"/>
      <c r="B36" s="201"/>
      <c r="C36" s="202" t="s">
        <v>305</v>
      </c>
      <c r="D36" s="202">
        <v>16</v>
      </c>
      <c r="E36" s="203"/>
      <c r="F36" s="274"/>
      <c r="G36" s="204"/>
    </row>
    <row r="37" spans="1:8" s="205" customFormat="1" ht="15.6" x14ac:dyDescent="0.25">
      <c r="A37" s="200"/>
      <c r="B37" s="201"/>
      <c r="C37" s="202"/>
      <c r="D37" s="202"/>
      <c r="E37" s="203"/>
      <c r="F37" s="274"/>
      <c r="G37" s="204"/>
    </row>
    <row r="38" spans="1:8" s="205" customFormat="1" ht="99.75" customHeight="1" x14ac:dyDescent="0.25">
      <c r="A38" s="200" t="s">
        <v>319</v>
      </c>
      <c r="B38" s="206" t="s">
        <v>320</v>
      </c>
      <c r="C38" s="202"/>
      <c r="D38" s="202"/>
      <c r="E38" s="203"/>
      <c r="F38" s="274"/>
      <c r="G38" s="204"/>
    </row>
    <row r="39" spans="1:8" s="205" customFormat="1" ht="15.6" x14ac:dyDescent="0.25">
      <c r="A39" s="200"/>
      <c r="B39" s="201"/>
      <c r="C39" s="202" t="s">
        <v>305</v>
      </c>
      <c r="D39" s="202">
        <v>16</v>
      </c>
      <c r="E39" s="203"/>
      <c r="F39" s="274"/>
      <c r="G39" s="204"/>
    </row>
    <row r="40" spans="1:8" s="205" customFormat="1" ht="15.6" x14ac:dyDescent="0.25">
      <c r="A40" s="200"/>
      <c r="B40" s="201"/>
      <c r="C40" s="202"/>
      <c r="D40" s="202"/>
      <c r="E40" s="203"/>
      <c r="F40" s="274"/>
      <c r="G40" s="204"/>
    </row>
    <row r="41" spans="1:8" s="205" customFormat="1" ht="45" x14ac:dyDescent="0.25">
      <c r="A41" s="200" t="s">
        <v>321</v>
      </c>
      <c r="B41" s="207" t="s">
        <v>322</v>
      </c>
      <c r="C41" s="202"/>
      <c r="D41" s="202"/>
      <c r="E41" s="203"/>
      <c r="F41" s="274"/>
      <c r="G41" s="204"/>
    </row>
    <row r="42" spans="1:8" s="205" customFormat="1" ht="15.6" x14ac:dyDescent="0.25">
      <c r="A42" s="200"/>
      <c r="B42" s="201"/>
      <c r="C42" s="202" t="s">
        <v>305</v>
      </c>
      <c r="D42" s="202">
        <v>1</v>
      </c>
      <c r="E42" s="203"/>
      <c r="F42" s="274"/>
      <c r="G42" s="204"/>
    </row>
    <row r="43" spans="1:8" s="209" customFormat="1" ht="15.6" x14ac:dyDescent="0.25">
      <c r="A43" s="200"/>
      <c r="B43" s="201"/>
      <c r="C43" s="202"/>
      <c r="D43" s="202"/>
      <c r="E43" s="203"/>
      <c r="F43" s="274"/>
      <c r="G43" s="208"/>
    </row>
    <row r="44" spans="1:8" s="217" customFormat="1" ht="15.6" x14ac:dyDescent="0.3">
      <c r="A44" s="212"/>
      <c r="B44" s="213" t="s">
        <v>323</v>
      </c>
      <c r="C44" s="214" t="s">
        <v>324</v>
      </c>
      <c r="D44" s="214">
        <v>1</v>
      </c>
      <c r="E44" s="215"/>
      <c r="F44" s="275"/>
      <c r="G44" s="216"/>
      <c r="H44" s="216"/>
    </row>
    <row r="45" spans="1:8" s="209" customFormat="1" ht="15.6" x14ac:dyDescent="0.25">
      <c r="A45" s="200"/>
      <c r="B45" s="201"/>
      <c r="C45" s="202"/>
      <c r="D45" s="202"/>
      <c r="E45" s="203"/>
      <c r="F45" s="274"/>
      <c r="G45" s="208"/>
    </row>
    <row r="46" spans="1:8" s="209" customFormat="1" ht="15.6" x14ac:dyDescent="0.25">
      <c r="A46" s="200"/>
      <c r="B46" s="201"/>
      <c r="C46" s="202"/>
      <c r="D46" s="202"/>
      <c r="E46" s="203"/>
      <c r="F46" s="274"/>
      <c r="G46" s="208"/>
    </row>
    <row r="47" spans="1:8" s="205" customFormat="1" ht="46.8" x14ac:dyDescent="0.25">
      <c r="A47" s="200" t="s">
        <v>261</v>
      </c>
      <c r="B47" s="201" t="s">
        <v>325</v>
      </c>
      <c r="C47" s="202"/>
      <c r="D47" s="202"/>
      <c r="E47" s="203"/>
      <c r="F47" s="274"/>
      <c r="G47" s="204"/>
    </row>
    <row r="48" spans="1:8" s="209" customFormat="1" ht="15.6" x14ac:dyDescent="0.25">
      <c r="A48" s="200"/>
      <c r="B48" s="201"/>
      <c r="C48" s="202"/>
      <c r="D48" s="202"/>
      <c r="E48" s="203"/>
      <c r="F48" s="274"/>
      <c r="G48" s="208"/>
    </row>
    <row r="49" spans="1:7" s="205" customFormat="1" ht="155.25" customHeight="1" x14ac:dyDescent="0.25">
      <c r="A49" s="200" t="s">
        <v>326</v>
      </c>
      <c r="B49" s="207" t="s">
        <v>327</v>
      </c>
      <c r="C49" s="202"/>
      <c r="D49" s="202"/>
      <c r="E49" s="203"/>
      <c r="F49" s="274"/>
      <c r="G49" s="204"/>
    </row>
    <row r="50" spans="1:7" s="205" customFormat="1" ht="15" customHeight="1" x14ac:dyDescent="0.25">
      <c r="A50" s="200"/>
      <c r="B50" s="218" t="s">
        <v>328</v>
      </c>
      <c r="C50" s="219" t="s">
        <v>40</v>
      </c>
      <c r="D50" s="219">
        <v>4</v>
      </c>
      <c r="E50" s="203"/>
      <c r="F50" s="274"/>
      <c r="G50" s="204"/>
    </row>
    <row r="51" spans="1:7" s="205" customFormat="1" ht="15" customHeight="1" x14ac:dyDescent="0.25">
      <c r="A51" s="200"/>
      <c r="B51" s="218" t="s">
        <v>329</v>
      </c>
      <c r="C51" s="219" t="s">
        <v>40</v>
      </c>
      <c r="D51" s="219">
        <v>6</v>
      </c>
      <c r="E51" s="203"/>
      <c r="F51" s="274"/>
      <c r="G51" s="204"/>
    </row>
    <row r="52" spans="1:7" s="205" customFormat="1" ht="15" customHeight="1" x14ac:dyDescent="0.25">
      <c r="A52" s="200"/>
      <c r="B52" s="218" t="s">
        <v>330</v>
      </c>
      <c r="C52" s="219" t="s">
        <v>40</v>
      </c>
      <c r="D52" s="219">
        <v>1</v>
      </c>
      <c r="E52" s="203"/>
      <c r="F52" s="274"/>
      <c r="G52" s="204"/>
    </row>
    <row r="53" spans="1:7" s="205" customFormat="1" ht="15" customHeight="1" x14ac:dyDescent="0.25">
      <c r="A53" s="200"/>
      <c r="B53" s="218" t="s">
        <v>331</v>
      </c>
      <c r="C53" s="219" t="s">
        <v>305</v>
      </c>
      <c r="D53" s="219">
        <v>1</v>
      </c>
      <c r="E53" s="203"/>
      <c r="F53" s="274"/>
      <c r="G53" s="204"/>
    </row>
    <row r="54" spans="1:7" s="205" customFormat="1" ht="15" customHeight="1" x14ac:dyDescent="0.25">
      <c r="A54" s="200"/>
      <c r="B54" s="218" t="s">
        <v>332</v>
      </c>
      <c r="C54" s="219" t="s">
        <v>40</v>
      </c>
      <c r="D54" s="219">
        <v>3</v>
      </c>
      <c r="E54" s="203"/>
      <c r="F54" s="274"/>
      <c r="G54" s="204"/>
    </row>
    <row r="55" spans="1:7" s="205" customFormat="1" ht="30.75" customHeight="1" x14ac:dyDescent="0.25">
      <c r="A55" s="200"/>
      <c r="B55" s="218" t="s">
        <v>333</v>
      </c>
      <c r="C55" s="219" t="s">
        <v>40</v>
      </c>
      <c r="D55" s="219">
        <v>1</v>
      </c>
      <c r="E55" s="203"/>
      <c r="F55" s="274"/>
      <c r="G55" s="204"/>
    </row>
    <row r="56" spans="1:7" s="205" customFormat="1" ht="18.75" customHeight="1" x14ac:dyDescent="0.25">
      <c r="A56" s="200"/>
      <c r="B56" s="218" t="s">
        <v>334</v>
      </c>
      <c r="C56" s="219" t="s">
        <v>40</v>
      </c>
      <c r="D56" s="219">
        <v>2</v>
      </c>
      <c r="E56" s="203"/>
      <c r="F56" s="274"/>
      <c r="G56" s="204"/>
    </row>
    <row r="57" spans="1:7" s="205" customFormat="1" ht="30.75" customHeight="1" x14ac:dyDescent="0.25">
      <c r="A57" s="200"/>
      <c r="B57" s="218" t="s">
        <v>335</v>
      </c>
      <c r="C57" s="219" t="s">
        <v>40</v>
      </c>
      <c r="D57" s="219">
        <v>3</v>
      </c>
      <c r="E57" s="203"/>
      <c r="F57" s="274"/>
      <c r="G57" s="204"/>
    </row>
    <row r="58" spans="1:7" s="205" customFormat="1" ht="30.75" customHeight="1" x14ac:dyDescent="0.25">
      <c r="A58" s="200"/>
      <c r="B58" s="218" t="s">
        <v>336</v>
      </c>
      <c r="C58" s="219" t="s">
        <v>40</v>
      </c>
      <c r="D58" s="219">
        <v>3</v>
      </c>
      <c r="E58" s="203"/>
      <c r="F58" s="274"/>
      <c r="G58" s="204"/>
    </row>
    <row r="59" spans="1:7" s="205" customFormat="1" ht="29.25" customHeight="1" x14ac:dyDescent="0.25">
      <c r="A59" s="200"/>
      <c r="B59" s="218" t="s">
        <v>337</v>
      </c>
      <c r="C59" s="219" t="s">
        <v>40</v>
      </c>
      <c r="D59" s="219">
        <v>2</v>
      </c>
      <c r="E59" s="203"/>
      <c r="F59" s="274"/>
      <c r="G59" s="204"/>
    </row>
    <row r="60" spans="1:7" s="205" customFormat="1" ht="30.75" customHeight="1" x14ac:dyDescent="0.25">
      <c r="A60" s="200"/>
      <c r="B60" s="220" t="s">
        <v>338</v>
      </c>
      <c r="C60" s="202" t="s">
        <v>40</v>
      </c>
      <c r="D60" s="202">
        <v>2</v>
      </c>
      <c r="E60" s="203"/>
      <c r="F60" s="274"/>
      <c r="G60" s="204"/>
    </row>
    <row r="61" spans="1:7" s="205" customFormat="1" ht="15" customHeight="1" x14ac:dyDescent="0.25">
      <c r="A61" s="200"/>
      <c r="B61" s="220" t="s">
        <v>339</v>
      </c>
      <c r="C61" s="202" t="s">
        <v>40</v>
      </c>
      <c r="D61" s="202">
        <v>1</v>
      </c>
      <c r="E61" s="203"/>
      <c r="F61" s="274"/>
      <c r="G61" s="204"/>
    </row>
    <row r="62" spans="1:7" s="205" customFormat="1" ht="43.5" customHeight="1" x14ac:dyDescent="0.25">
      <c r="A62" s="200"/>
      <c r="B62" s="220" t="s">
        <v>340</v>
      </c>
      <c r="C62" s="202" t="s">
        <v>40</v>
      </c>
      <c r="D62" s="202">
        <v>20</v>
      </c>
      <c r="E62" s="203"/>
      <c r="F62" s="274"/>
      <c r="G62" s="204"/>
    </row>
    <row r="63" spans="1:7" s="205" customFormat="1" ht="43.5" customHeight="1" x14ac:dyDescent="0.25">
      <c r="A63" s="200"/>
      <c r="B63" s="220" t="s">
        <v>341</v>
      </c>
      <c r="C63" s="202" t="s">
        <v>40</v>
      </c>
      <c r="D63" s="202">
        <v>10</v>
      </c>
      <c r="E63" s="203"/>
      <c r="F63" s="274"/>
      <c r="G63" s="204"/>
    </row>
    <row r="64" spans="1:7" s="205" customFormat="1" ht="43.5" customHeight="1" x14ac:dyDescent="0.25">
      <c r="A64" s="200"/>
      <c r="B64" s="220" t="s">
        <v>342</v>
      </c>
      <c r="C64" s="202" t="s">
        <v>40</v>
      </c>
      <c r="D64" s="202">
        <v>3</v>
      </c>
      <c r="E64" s="203"/>
      <c r="F64" s="274"/>
      <c r="G64" s="204"/>
    </row>
    <row r="65" spans="1:8" s="205" customFormat="1" ht="43.5" customHeight="1" x14ac:dyDescent="0.25">
      <c r="A65" s="200"/>
      <c r="B65" s="220" t="s">
        <v>343</v>
      </c>
      <c r="C65" s="202" t="s">
        <v>11</v>
      </c>
      <c r="D65" s="202">
        <v>20</v>
      </c>
      <c r="E65" s="203"/>
      <c r="F65" s="274"/>
      <c r="G65" s="204"/>
    </row>
    <row r="66" spans="1:8" s="205" customFormat="1" ht="43.5" customHeight="1" x14ac:dyDescent="0.25">
      <c r="A66" s="200"/>
      <c r="B66" s="220" t="s">
        <v>344</v>
      </c>
      <c r="C66" s="202" t="s">
        <v>11</v>
      </c>
      <c r="D66" s="202">
        <v>60</v>
      </c>
      <c r="E66" s="203"/>
      <c r="F66" s="274"/>
      <c r="G66" s="204"/>
    </row>
    <row r="67" spans="1:8" s="205" customFormat="1" ht="30.75" customHeight="1" x14ac:dyDescent="0.25">
      <c r="A67" s="221"/>
      <c r="B67" s="222" t="s">
        <v>345</v>
      </c>
      <c r="C67" s="223" t="s">
        <v>11</v>
      </c>
      <c r="D67" s="223">
        <v>150</v>
      </c>
      <c r="E67" s="203"/>
      <c r="F67" s="274"/>
      <c r="G67" s="204"/>
    </row>
    <row r="68" spans="1:8" s="205" customFormat="1" ht="16.5" customHeight="1" x14ac:dyDescent="0.25">
      <c r="A68" s="200"/>
      <c r="B68" s="220"/>
      <c r="C68" s="202" t="s">
        <v>305</v>
      </c>
      <c r="D68" s="202">
        <v>1</v>
      </c>
      <c r="E68" s="203"/>
      <c r="F68" s="274"/>
      <c r="G68" s="204"/>
    </row>
    <row r="69" spans="1:8" ht="16.5" customHeight="1" x14ac:dyDescent="0.3"/>
    <row r="70" spans="1:8" s="205" customFormat="1" ht="45.75" customHeight="1" x14ac:dyDescent="0.25">
      <c r="A70" s="200">
        <v>12</v>
      </c>
      <c r="B70" s="207" t="s">
        <v>346</v>
      </c>
      <c r="C70" s="202"/>
      <c r="D70" s="202"/>
      <c r="E70" s="203"/>
      <c r="F70" s="274"/>
      <c r="G70" s="204"/>
    </row>
    <row r="71" spans="1:8" s="205" customFormat="1" ht="33.75" customHeight="1" x14ac:dyDescent="0.25">
      <c r="A71" s="200"/>
      <c r="B71" s="207" t="s">
        <v>347</v>
      </c>
      <c r="C71" s="202" t="s">
        <v>9</v>
      </c>
      <c r="D71" s="202">
        <v>7</v>
      </c>
      <c r="E71" s="203"/>
      <c r="F71" s="274"/>
      <c r="G71" s="204"/>
    </row>
    <row r="72" spans="1:8" s="205" customFormat="1" ht="15.6" x14ac:dyDescent="0.25">
      <c r="A72" s="200"/>
      <c r="B72" s="201"/>
      <c r="C72" s="202"/>
      <c r="D72" s="202"/>
      <c r="E72" s="203"/>
      <c r="F72" s="274"/>
      <c r="G72" s="204"/>
    </row>
    <row r="73" spans="1:8" s="205" customFormat="1" ht="60" x14ac:dyDescent="0.25">
      <c r="A73" s="200">
        <v>13</v>
      </c>
      <c r="B73" s="207" t="s">
        <v>348</v>
      </c>
      <c r="C73" s="202"/>
      <c r="D73" s="202"/>
      <c r="E73" s="203"/>
      <c r="F73" s="274"/>
      <c r="G73" s="204"/>
    </row>
    <row r="74" spans="1:8" s="205" customFormat="1" ht="15.6" x14ac:dyDescent="0.25">
      <c r="A74" s="200"/>
      <c r="B74" s="201"/>
      <c r="C74" s="202" t="s">
        <v>349</v>
      </c>
      <c r="D74" s="202">
        <v>90</v>
      </c>
      <c r="E74" s="203"/>
      <c r="F74" s="274"/>
      <c r="G74" s="204"/>
    </row>
    <row r="75" spans="1:8" s="229" customFormat="1" ht="31.2" x14ac:dyDescent="0.3">
      <c r="A75" s="212"/>
      <c r="B75" s="213" t="s">
        <v>350</v>
      </c>
      <c r="C75" s="214" t="s">
        <v>324</v>
      </c>
      <c r="D75" s="214">
        <v>1</v>
      </c>
      <c r="E75" s="215"/>
      <c r="F75" s="275"/>
      <c r="G75" s="228"/>
      <c r="H75" s="228"/>
    </row>
    <row r="76" spans="1:8" s="229" customFormat="1" ht="15.6" x14ac:dyDescent="0.3">
      <c r="A76" s="200"/>
      <c r="B76" s="201"/>
      <c r="C76" s="230"/>
      <c r="D76" s="230"/>
      <c r="E76" s="231"/>
      <c r="F76" s="277"/>
      <c r="G76" s="228"/>
      <c r="H76" s="228"/>
    </row>
    <row r="77" spans="1:8" s="209" customFormat="1" ht="15.6" x14ac:dyDescent="0.25">
      <c r="A77" s="200"/>
      <c r="B77" s="201"/>
      <c r="C77" s="202"/>
      <c r="D77" s="202"/>
      <c r="E77" s="203"/>
      <c r="F77" s="274"/>
      <c r="G77" s="208"/>
    </row>
    <row r="78" spans="1:8" s="205" customFormat="1" ht="15.6" x14ac:dyDescent="0.25">
      <c r="A78" s="200" t="s">
        <v>262</v>
      </c>
      <c r="B78" s="201" t="s">
        <v>351</v>
      </c>
      <c r="C78" s="202"/>
      <c r="D78" s="202"/>
      <c r="E78" s="203"/>
      <c r="F78" s="274"/>
      <c r="G78" s="204"/>
    </row>
    <row r="79" spans="1:8" s="205" customFormat="1" ht="15.6" x14ac:dyDescent="0.25">
      <c r="A79" s="200"/>
      <c r="B79" s="201"/>
      <c r="C79" s="202"/>
      <c r="D79" s="202"/>
      <c r="E79" s="203"/>
      <c r="F79" s="274"/>
      <c r="G79" s="204"/>
    </row>
    <row r="80" spans="1:8" s="236" customFormat="1" ht="30" customHeight="1" x14ac:dyDescent="0.3">
      <c r="A80" s="232">
        <v>14</v>
      </c>
      <c r="B80" s="207" t="s">
        <v>352</v>
      </c>
      <c r="C80" s="233"/>
      <c r="D80" s="234"/>
      <c r="E80" s="286"/>
      <c r="F80" s="278"/>
      <c r="G80" s="235"/>
    </row>
    <row r="81" spans="1:8" s="205" customFormat="1" ht="15.6" x14ac:dyDescent="0.25">
      <c r="A81" s="200"/>
      <c r="B81" s="201"/>
      <c r="C81" s="202" t="s">
        <v>305</v>
      </c>
      <c r="D81" s="202">
        <v>1</v>
      </c>
      <c r="E81" s="203"/>
      <c r="F81" s="274"/>
      <c r="G81" s="204"/>
    </row>
    <row r="82" spans="1:8" s="205" customFormat="1" ht="15.6" x14ac:dyDescent="0.25">
      <c r="A82" s="200"/>
      <c r="B82" s="201"/>
      <c r="C82" s="202"/>
      <c r="D82" s="202"/>
      <c r="E82" s="203"/>
      <c r="F82" s="274"/>
      <c r="G82" s="204"/>
    </row>
    <row r="83" spans="1:8" s="236" customFormat="1" ht="21" customHeight="1" x14ac:dyDescent="0.3">
      <c r="A83" s="232">
        <v>15</v>
      </c>
      <c r="B83" s="207" t="s">
        <v>353</v>
      </c>
      <c r="C83" s="233"/>
      <c r="D83" s="234"/>
      <c r="E83" s="286"/>
      <c r="F83" s="278"/>
      <c r="G83" s="235"/>
    </row>
    <row r="84" spans="1:8" s="205" customFormat="1" ht="15.6" x14ac:dyDescent="0.25">
      <c r="A84" s="200"/>
      <c r="B84" s="201"/>
      <c r="C84" s="202" t="s">
        <v>305</v>
      </c>
      <c r="D84" s="202">
        <v>1</v>
      </c>
      <c r="E84" s="203"/>
      <c r="F84" s="274"/>
      <c r="G84" s="204"/>
    </row>
    <row r="85" spans="1:8" s="205" customFormat="1" ht="15.6" x14ac:dyDescent="0.25">
      <c r="A85" s="200"/>
      <c r="B85" s="201"/>
      <c r="C85" s="202"/>
      <c r="D85" s="202"/>
      <c r="E85" s="203"/>
      <c r="F85" s="274"/>
      <c r="G85" s="204"/>
    </row>
    <row r="86" spans="1:8" s="236" customFormat="1" ht="30" customHeight="1" x14ac:dyDescent="0.3">
      <c r="A86" s="232">
        <v>16</v>
      </c>
      <c r="B86" s="220" t="s">
        <v>354</v>
      </c>
      <c r="C86" s="233"/>
      <c r="D86" s="234"/>
      <c r="E86" s="286"/>
      <c r="F86" s="278"/>
      <c r="G86" s="235"/>
    </row>
    <row r="87" spans="1:8" s="205" customFormat="1" ht="15.6" x14ac:dyDescent="0.25">
      <c r="A87" s="200"/>
      <c r="B87" s="201"/>
      <c r="C87" s="202" t="s">
        <v>11</v>
      </c>
      <c r="D87" s="202">
        <v>20</v>
      </c>
      <c r="E87" s="203"/>
      <c r="F87" s="274"/>
      <c r="G87" s="204"/>
    </row>
    <row r="88" spans="1:8" s="205" customFormat="1" ht="15.6" x14ac:dyDescent="0.25">
      <c r="A88" s="200"/>
      <c r="B88" s="201"/>
      <c r="C88" s="202"/>
      <c r="D88" s="202"/>
      <c r="E88" s="203"/>
      <c r="F88" s="274"/>
      <c r="G88" s="204"/>
    </row>
    <row r="89" spans="1:8" s="236" customFormat="1" ht="33.75" customHeight="1" x14ac:dyDescent="0.3">
      <c r="A89" s="232">
        <v>17</v>
      </c>
      <c r="B89" s="207" t="s">
        <v>355</v>
      </c>
      <c r="C89" s="233"/>
      <c r="D89" s="234"/>
      <c r="E89" s="286"/>
      <c r="F89" s="278"/>
      <c r="G89" s="235"/>
    </row>
    <row r="90" spans="1:8" s="205" customFormat="1" ht="15.6" x14ac:dyDescent="0.25">
      <c r="A90" s="200"/>
      <c r="B90" s="201"/>
      <c r="C90" s="202" t="s">
        <v>349</v>
      </c>
      <c r="D90" s="202">
        <v>5</v>
      </c>
      <c r="E90" s="203"/>
      <c r="F90" s="274"/>
      <c r="G90" s="204"/>
    </row>
    <row r="91" spans="1:8" s="241" customFormat="1" ht="31.5" customHeight="1" x14ac:dyDescent="0.3">
      <c r="A91" s="237"/>
      <c r="B91" s="238" t="s">
        <v>356</v>
      </c>
      <c r="C91" s="214" t="s">
        <v>324</v>
      </c>
      <c r="D91" s="214">
        <v>1</v>
      </c>
      <c r="E91" s="239"/>
      <c r="F91" s="279"/>
      <c r="G91" s="240"/>
      <c r="H91" s="240"/>
    </row>
    <row r="92" spans="1:8" s="217" customFormat="1" ht="15.6" x14ac:dyDescent="0.3">
      <c r="A92" s="200"/>
      <c r="B92" s="201"/>
      <c r="C92" s="230"/>
      <c r="D92" s="230"/>
      <c r="E92" s="231"/>
      <c r="F92" s="277"/>
      <c r="G92" s="216"/>
      <c r="H92" s="216"/>
    </row>
    <row r="93" spans="1:8" s="243" customFormat="1" ht="15" customHeight="1" x14ac:dyDescent="0.3">
      <c r="A93" s="232"/>
      <c r="B93" s="207"/>
      <c r="C93" s="233"/>
      <c r="D93" s="234"/>
      <c r="E93" s="286"/>
      <c r="F93" s="278"/>
      <c r="G93" s="242"/>
    </row>
    <row r="94" spans="1:8" s="209" customFormat="1" ht="15.6" x14ac:dyDescent="0.25">
      <c r="A94" s="200" t="s">
        <v>263</v>
      </c>
      <c r="B94" s="201" t="s">
        <v>357</v>
      </c>
      <c r="C94" s="202"/>
      <c r="D94" s="202"/>
      <c r="E94" s="203"/>
      <c r="F94" s="274"/>
      <c r="G94" s="208"/>
    </row>
    <row r="95" spans="1:8" s="243" customFormat="1" ht="15" customHeight="1" x14ac:dyDescent="0.3">
      <c r="A95" s="232"/>
      <c r="B95" s="207"/>
      <c r="C95" s="233"/>
      <c r="D95" s="234"/>
      <c r="E95" s="286"/>
      <c r="F95" s="278"/>
      <c r="G95" s="242"/>
    </row>
    <row r="96" spans="1:8" s="243" customFormat="1" ht="45.75" customHeight="1" x14ac:dyDescent="0.3">
      <c r="A96" s="232">
        <v>18</v>
      </c>
      <c r="B96" s="207" t="s">
        <v>358</v>
      </c>
      <c r="C96" s="233"/>
      <c r="D96" s="234"/>
      <c r="E96" s="286"/>
      <c r="F96" s="278"/>
      <c r="G96" s="242"/>
    </row>
    <row r="97" spans="1:8" s="209" customFormat="1" ht="15.6" x14ac:dyDescent="0.25">
      <c r="A97" s="200"/>
      <c r="B97" s="201"/>
      <c r="C97" s="202" t="s">
        <v>305</v>
      </c>
      <c r="D97" s="202">
        <v>6</v>
      </c>
      <c r="E97" s="203"/>
      <c r="F97" s="274"/>
      <c r="G97" s="208"/>
    </row>
    <row r="98" spans="1:8" s="243" customFormat="1" ht="15" customHeight="1" x14ac:dyDescent="0.3">
      <c r="A98" s="232"/>
      <c r="B98" s="207"/>
      <c r="C98" s="233"/>
      <c r="D98" s="234"/>
      <c r="E98" s="286"/>
      <c r="F98" s="278"/>
      <c r="G98" s="242"/>
    </row>
    <row r="99" spans="1:8" s="243" customFormat="1" ht="63" customHeight="1" x14ac:dyDescent="0.3">
      <c r="A99" s="232">
        <v>19</v>
      </c>
      <c r="B99" s="207" t="s">
        <v>359</v>
      </c>
      <c r="C99" s="233"/>
      <c r="D99" s="234"/>
      <c r="E99" s="286"/>
      <c r="F99" s="278"/>
      <c r="G99" s="242"/>
    </row>
    <row r="100" spans="1:8" s="243" customFormat="1" ht="15.75" customHeight="1" x14ac:dyDescent="0.3">
      <c r="A100" s="232"/>
      <c r="B100" s="207"/>
      <c r="C100" s="233" t="s">
        <v>11</v>
      </c>
      <c r="D100" s="234">
        <v>40</v>
      </c>
      <c r="E100" s="286"/>
      <c r="F100" s="278"/>
      <c r="G100" s="242"/>
    </row>
    <row r="101" spans="1:8" s="243" customFormat="1" ht="16.5" customHeight="1" x14ac:dyDescent="0.3">
      <c r="A101" s="232"/>
      <c r="B101" s="207" t="s">
        <v>360</v>
      </c>
      <c r="C101" s="233"/>
      <c r="D101" s="234"/>
      <c r="E101" s="286"/>
      <c r="F101" s="278"/>
      <c r="G101" s="242"/>
    </row>
    <row r="102" spans="1:8" s="243" customFormat="1" ht="15" customHeight="1" x14ac:dyDescent="0.25">
      <c r="A102" s="232"/>
      <c r="B102" s="207"/>
      <c r="C102" s="233" t="s">
        <v>40</v>
      </c>
      <c r="D102" s="234">
        <v>6</v>
      </c>
      <c r="E102" s="286"/>
      <c r="F102" s="274"/>
      <c r="G102" s="242"/>
    </row>
    <row r="103" spans="1:8" s="217" customFormat="1" ht="15.6" x14ac:dyDescent="0.3">
      <c r="A103" s="212"/>
      <c r="B103" s="213" t="s">
        <v>361</v>
      </c>
      <c r="C103" s="214" t="s">
        <v>324</v>
      </c>
      <c r="D103" s="214">
        <v>1</v>
      </c>
      <c r="E103" s="215"/>
      <c r="F103" s="275"/>
      <c r="G103" s="216"/>
      <c r="H103" s="216"/>
    </row>
    <row r="104" spans="1:8" s="217" customFormat="1" ht="15.6" x14ac:dyDescent="0.3">
      <c r="A104" s="200"/>
      <c r="B104" s="201"/>
      <c r="C104" s="230"/>
      <c r="D104" s="230"/>
      <c r="E104" s="231"/>
      <c r="F104" s="277"/>
      <c r="G104" s="216"/>
      <c r="H104" s="216"/>
    </row>
    <row r="105" spans="1:8" s="243" customFormat="1" ht="15" customHeight="1" x14ac:dyDescent="0.3">
      <c r="A105" s="232"/>
      <c r="B105" s="207"/>
      <c r="C105" s="233"/>
      <c r="D105" s="234"/>
      <c r="E105" s="286"/>
      <c r="F105" s="278"/>
      <c r="G105" s="242"/>
    </row>
    <row r="106" spans="1:8" s="205" customFormat="1" ht="15.6" x14ac:dyDescent="0.25">
      <c r="A106" s="200" t="s">
        <v>264</v>
      </c>
      <c r="B106" s="201" t="s">
        <v>362</v>
      </c>
      <c r="C106" s="202"/>
      <c r="D106" s="202"/>
      <c r="E106" s="203"/>
      <c r="F106" s="274"/>
      <c r="G106" s="204"/>
    </row>
    <row r="107" spans="1:8" x14ac:dyDescent="0.3">
      <c r="A107" s="190"/>
      <c r="B107" s="244"/>
      <c r="C107" s="245"/>
      <c r="D107" s="245"/>
      <c r="E107" s="246"/>
      <c r="F107" s="280"/>
    </row>
    <row r="108" spans="1:8" s="249" customFormat="1" ht="60" customHeight="1" x14ac:dyDescent="0.25">
      <c r="A108" s="232">
        <v>20</v>
      </c>
      <c r="B108" s="207" t="s">
        <v>363</v>
      </c>
      <c r="C108" s="234"/>
      <c r="D108" s="234"/>
      <c r="E108" s="247"/>
      <c r="F108" s="281"/>
      <c r="G108" s="248"/>
    </row>
    <row r="109" spans="1:8" s="205" customFormat="1" ht="30" customHeight="1" x14ac:dyDescent="0.25">
      <c r="A109" s="200"/>
      <c r="B109" s="207" t="s">
        <v>364</v>
      </c>
      <c r="C109" s="202"/>
      <c r="D109" s="202"/>
      <c r="E109" s="203"/>
      <c r="F109" s="274"/>
      <c r="G109" s="204"/>
    </row>
    <row r="110" spans="1:8" s="205" customFormat="1" ht="30" customHeight="1" x14ac:dyDescent="0.25">
      <c r="A110" s="200"/>
      <c r="B110" s="207" t="s">
        <v>365</v>
      </c>
      <c r="C110" s="202"/>
      <c r="D110" s="202"/>
      <c r="E110" s="203"/>
      <c r="F110" s="274"/>
      <c r="G110" s="204"/>
    </row>
    <row r="111" spans="1:8" s="205" customFormat="1" ht="15" x14ac:dyDescent="0.25">
      <c r="A111" s="200"/>
      <c r="B111" s="207"/>
      <c r="C111" s="202" t="s">
        <v>9</v>
      </c>
      <c r="D111" s="202">
        <v>6</v>
      </c>
      <c r="E111" s="203"/>
      <c r="F111" s="274"/>
      <c r="G111" s="204"/>
    </row>
    <row r="112" spans="1:8" s="205" customFormat="1" ht="15" x14ac:dyDescent="0.25">
      <c r="A112" s="200"/>
      <c r="B112" s="207"/>
      <c r="C112" s="202"/>
      <c r="D112" s="202"/>
      <c r="E112" s="203"/>
      <c r="F112" s="274"/>
      <c r="G112" s="204"/>
    </row>
    <row r="113" spans="1:7" s="205" customFormat="1" ht="76.5" customHeight="1" x14ac:dyDescent="0.25">
      <c r="A113" s="200">
        <v>21</v>
      </c>
      <c r="B113" s="207" t="s">
        <v>366</v>
      </c>
      <c r="C113" s="234"/>
      <c r="D113" s="234"/>
      <c r="E113" s="203"/>
      <c r="F113" s="274"/>
      <c r="G113" s="204"/>
    </row>
    <row r="114" spans="1:7" s="205" customFormat="1" ht="30" customHeight="1" x14ac:dyDescent="0.25">
      <c r="A114" s="200"/>
      <c r="B114" s="207" t="s">
        <v>364</v>
      </c>
      <c r="C114" s="202"/>
      <c r="D114" s="202"/>
      <c r="E114" s="203"/>
      <c r="F114" s="274"/>
      <c r="G114" s="204"/>
    </row>
    <row r="115" spans="1:7" s="205" customFormat="1" ht="30" customHeight="1" x14ac:dyDescent="0.25">
      <c r="A115" s="200"/>
      <c r="B115" s="207" t="s">
        <v>367</v>
      </c>
      <c r="C115" s="202"/>
      <c r="D115" s="202"/>
      <c r="E115" s="203"/>
      <c r="F115" s="274"/>
      <c r="G115" s="204"/>
    </row>
    <row r="116" spans="1:7" s="205" customFormat="1" ht="15" x14ac:dyDescent="0.25">
      <c r="A116" s="200"/>
      <c r="B116" s="207"/>
      <c r="C116" s="202" t="s">
        <v>9</v>
      </c>
      <c r="D116" s="202">
        <v>9</v>
      </c>
      <c r="E116" s="203"/>
      <c r="F116" s="274"/>
      <c r="G116" s="204"/>
    </row>
    <row r="117" spans="1:7" s="209" customFormat="1" ht="15" x14ac:dyDescent="0.25">
      <c r="A117" s="200"/>
      <c r="B117" s="207"/>
      <c r="C117" s="202"/>
      <c r="D117" s="202"/>
      <c r="E117" s="203"/>
      <c r="F117" s="274"/>
      <c r="G117" s="208"/>
    </row>
    <row r="118" spans="1:7" s="205" customFormat="1" ht="59.25" customHeight="1" x14ac:dyDescent="0.25">
      <c r="A118" s="200">
        <v>22</v>
      </c>
      <c r="B118" s="207" t="s">
        <v>368</v>
      </c>
      <c r="C118" s="234"/>
      <c r="D118" s="234"/>
      <c r="E118" s="203"/>
      <c r="F118" s="274"/>
      <c r="G118" s="204"/>
    </row>
    <row r="119" spans="1:7" s="209" customFormat="1" ht="30" customHeight="1" x14ac:dyDescent="0.25">
      <c r="A119" s="200"/>
      <c r="B119" s="207" t="s">
        <v>364</v>
      </c>
      <c r="C119" s="202"/>
      <c r="D119" s="202"/>
      <c r="E119" s="203"/>
      <c r="F119" s="274"/>
      <c r="G119" s="208"/>
    </row>
    <row r="120" spans="1:7" s="209" customFormat="1" ht="30" customHeight="1" x14ac:dyDescent="0.25">
      <c r="A120" s="200"/>
      <c r="B120" s="207" t="s">
        <v>369</v>
      </c>
      <c r="C120" s="202"/>
      <c r="D120" s="202"/>
      <c r="E120" s="203"/>
      <c r="F120" s="274"/>
      <c r="G120" s="208"/>
    </row>
    <row r="121" spans="1:7" s="209" customFormat="1" ht="15" x14ac:dyDescent="0.25">
      <c r="A121" s="200"/>
      <c r="B121" s="207"/>
      <c r="C121" s="202" t="s">
        <v>9</v>
      </c>
      <c r="D121" s="202">
        <v>1</v>
      </c>
      <c r="E121" s="203"/>
      <c r="F121" s="274"/>
      <c r="G121" s="208"/>
    </row>
    <row r="122" spans="1:7" s="209" customFormat="1" ht="15" x14ac:dyDescent="0.25">
      <c r="A122" s="200"/>
      <c r="B122" s="207"/>
      <c r="C122" s="202"/>
      <c r="D122" s="202"/>
      <c r="E122" s="203"/>
      <c r="F122" s="274"/>
      <c r="G122" s="208"/>
    </row>
    <row r="123" spans="1:7" s="205" customFormat="1" ht="30" customHeight="1" x14ac:dyDescent="0.25">
      <c r="A123" s="200">
        <v>23</v>
      </c>
      <c r="B123" s="207" t="s">
        <v>370</v>
      </c>
      <c r="C123" s="202"/>
      <c r="D123" s="202"/>
      <c r="E123" s="203"/>
      <c r="F123" s="274"/>
      <c r="G123" s="204"/>
    </row>
    <row r="124" spans="1:7" s="205" customFormat="1" ht="30" customHeight="1" x14ac:dyDescent="0.25">
      <c r="A124" s="200"/>
      <c r="B124" s="207" t="s">
        <v>371</v>
      </c>
      <c r="C124" s="202"/>
      <c r="D124" s="202"/>
      <c r="E124" s="203"/>
      <c r="F124" s="274"/>
      <c r="G124" s="204"/>
    </row>
    <row r="125" spans="1:7" s="205" customFormat="1" ht="30" customHeight="1" x14ac:dyDescent="0.25">
      <c r="A125" s="200"/>
      <c r="B125" s="207" t="s">
        <v>372</v>
      </c>
      <c r="C125" s="202"/>
      <c r="D125" s="202"/>
      <c r="E125" s="203"/>
      <c r="F125" s="274"/>
      <c r="G125" s="204"/>
    </row>
    <row r="126" spans="1:7" s="205" customFormat="1" ht="15" x14ac:dyDescent="0.25">
      <c r="A126" s="200"/>
      <c r="B126" s="207"/>
      <c r="C126" s="202" t="s">
        <v>9</v>
      </c>
      <c r="D126" s="202">
        <v>2</v>
      </c>
      <c r="E126" s="203"/>
      <c r="F126" s="274"/>
      <c r="G126" s="204"/>
    </row>
    <row r="127" spans="1:7" s="209" customFormat="1" ht="15" x14ac:dyDescent="0.25">
      <c r="A127" s="200"/>
      <c r="B127" s="207"/>
      <c r="C127" s="202"/>
      <c r="D127" s="202"/>
      <c r="E127" s="203"/>
      <c r="F127" s="274"/>
      <c r="G127" s="208"/>
    </row>
    <row r="128" spans="1:7" s="209" customFormat="1" ht="15" x14ac:dyDescent="0.25">
      <c r="A128" s="200">
        <v>24</v>
      </c>
      <c r="B128" s="250" t="s">
        <v>373</v>
      </c>
      <c r="C128" s="202"/>
      <c r="D128" s="202"/>
      <c r="E128" s="203"/>
      <c r="F128" s="274"/>
      <c r="G128" s="208"/>
    </row>
    <row r="129" spans="1:8" s="209" customFormat="1" ht="30" customHeight="1" x14ac:dyDescent="0.25">
      <c r="A129" s="200"/>
      <c r="B129" s="250" t="s">
        <v>374</v>
      </c>
      <c r="C129" s="202"/>
      <c r="D129" s="202"/>
      <c r="E129" s="203"/>
      <c r="F129" s="274"/>
      <c r="G129" s="208"/>
    </row>
    <row r="130" spans="1:8" s="209" customFormat="1" ht="30" x14ac:dyDescent="0.25">
      <c r="A130" s="200"/>
      <c r="B130" s="250" t="s">
        <v>375</v>
      </c>
      <c r="C130" s="202"/>
      <c r="D130" s="202"/>
      <c r="E130" s="203"/>
      <c r="F130" s="274"/>
      <c r="G130" s="208"/>
    </row>
    <row r="131" spans="1:8" s="209" customFormat="1" ht="30" customHeight="1" x14ac:dyDescent="0.25">
      <c r="A131" s="200"/>
      <c r="B131" s="250" t="s">
        <v>376</v>
      </c>
      <c r="C131" s="202"/>
      <c r="D131" s="202"/>
      <c r="E131" s="203"/>
      <c r="F131" s="274"/>
      <c r="G131" s="208"/>
    </row>
    <row r="132" spans="1:8" s="209" customFormat="1" ht="30" x14ac:dyDescent="0.25">
      <c r="A132" s="200"/>
      <c r="B132" s="250" t="s">
        <v>377</v>
      </c>
      <c r="C132" s="202"/>
      <c r="D132" s="202"/>
      <c r="E132" s="203"/>
      <c r="F132" s="274"/>
      <c r="G132" s="208"/>
    </row>
    <row r="133" spans="1:8" s="209" customFormat="1" ht="30" customHeight="1" x14ac:dyDescent="0.25">
      <c r="A133" s="200"/>
      <c r="B133" s="250" t="s">
        <v>378</v>
      </c>
      <c r="C133" s="202"/>
      <c r="D133" s="202"/>
      <c r="E133" s="203"/>
      <c r="F133" s="274"/>
      <c r="G133" s="208"/>
    </row>
    <row r="134" spans="1:8" s="209" customFormat="1" ht="15" x14ac:dyDescent="0.25">
      <c r="A134" s="200"/>
      <c r="B134" s="250" t="s">
        <v>379</v>
      </c>
      <c r="C134" s="202"/>
      <c r="D134" s="202"/>
      <c r="E134" s="203"/>
      <c r="F134" s="274"/>
      <c r="G134" s="208"/>
    </row>
    <row r="135" spans="1:8" s="209" customFormat="1" ht="15" x14ac:dyDescent="0.25">
      <c r="A135" s="200"/>
      <c r="B135" s="250"/>
      <c r="C135" s="202" t="s">
        <v>9</v>
      </c>
      <c r="D135" s="202">
        <v>1</v>
      </c>
      <c r="E135" s="203"/>
      <c r="F135" s="274"/>
      <c r="G135" s="208"/>
    </row>
    <row r="136" spans="1:8" s="209" customFormat="1" ht="15" x14ac:dyDescent="0.25">
      <c r="A136" s="200"/>
      <c r="B136" s="250"/>
      <c r="C136" s="202"/>
      <c r="D136" s="202"/>
      <c r="E136" s="203"/>
      <c r="F136" s="274"/>
      <c r="G136" s="208"/>
    </row>
    <row r="137" spans="1:8" s="209" customFormat="1" ht="15" x14ac:dyDescent="0.25">
      <c r="A137" s="200">
        <v>25</v>
      </c>
      <c r="B137" s="250" t="s">
        <v>380</v>
      </c>
      <c r="C137" s="202"/>
      <c r="D137" s="202"/>
      <c r="E137" s="203"/>
      <c r="F137" s="274"/>
      <c r="G137" s="208"/>
    </row>
    <row r="138" spans="1:8" s="209" customFormat="1" ht="30" x14ac:dyDescent="0.25">
      <c r="A138" s="200"/>
      <c r="B138" s="250" t="s">
        <v>381</v>
      </c>
      <c r="C138" s="251"/>
      <c r="D138" s="251"/>
      <c r="E138" s="203"/>
      <c r="F138" s="274"/>
      <c r="G138" s="208"/>
    </row>
    <row r="139" spans="1:8" s="209" customFormat="1" ht="15" x14ac:dyDescent="0.25">
      <c r="A139" s="200"/>
      <c r="B139" s="250" t="s">
        <v>382</v>
      </c>
      <c r="C139" s="202"/>
      <c r="D139" s="202"/>
      <c r="E139" s="203"/>
      <c r="F139" s="274"/>
      <c r="G139" s="208"/>
    </row>
    <row r="140" spans="1:8" s="209" customFormat="1" ht="30" x14ac:dyDescent="0.25">
      <c r="A140" s="200"/>
      <c r="B140" s="250" t="s">
        <v>383</v>
      </c>
      <c r="C140" s="202"/>
      <c r="D140" s="252"/>
      <c r="E140" s="203"/>
      <c r="F140" s="274"/>
      <c r="G140" s="208"/>
    </row>
    <row r="141" spans="1:8" s="209" customFormat="1" ht="30" customHeight="1" x14ac:dyDescent="0.25">
      <c r="A141" s="200"/>
      <c r="B141" s="250" t="s">
        <v>384</v>
      </c>
      <c r="C141" s="202"/>
      <c r="D141" s="252"/>
      <c r="E141" s="203"/>
      <c r="F141" s="274"/>
      <c r="G141" s="208"/>
    </row>
    <row r="142" spans="1:8" s="209" customFormat="1" ht="78" customHeight="1" x14ac:dyDescent="0.25">
      <c r="A142" s="200"/>
      <c r="B142" s="250" t="s">
        <v>385</v>
      </c>
      <c r="C142" s="202"/>
      <c r="D142" s="252"/>
      <c r="E142" s="203"/>
      <c r="F142" s="274"/>
      <c r="G142" s="208"/>
    </row>
    <row r="143" spans="1:8" s="209" customFormat="1" ht="15" x14ac:dyDescent="0.25">
      <c r="A143" s="200"/>
      <c r="B143" s="250"/>
      <c r="C143" s="202" t="s">
        <v>9</v>
      </c>
      <c r="D143" s="202">
        <v>1</v>
      </c>
      <c r="E143" s="203"/>
      <c r="F143" s="274"/>
      <c r="G143" s="204"/>
      <c r="H143" s="205"/>
    </row>
    <row r="144" spans="1:8" s="217" customFormat="1" ht="15.6" x14ac:dyDescent="0.3">
      <c r="A144" s="212"/>
      <c r="B144" s="213" t="s">
        <v>386</v>
      </c>
      <c r="C144" s="214" t="s">
        <v>324</v>
      </c>
      <c r="D144" s="214">
        <v>1</v>
      </c>
      <c r="E144" s="215"/>
      <c r="F144" s="275"/>
      <c r="G144" s="216"/>
      <c r="H144" s="216"/>
    </row>
    <row r="145" spans="1:8" s="217" customFormat="1" ht="15.6" x14ac:dyDescent="0.3">
      <c r="A145" s="200"/>
      <c r="B145" s="201"/>
      <c r="C145" s="230"/>
      <c r="D145" s="230"/>
      <c r="E145" s="231"/>
      <c r="F145" s="277"/>
      <c r="G145" s="216"/>
      <c r="H145" s="216"/>
    </row>
    <row r="146" spans="1:8" s="209" customFormat="1" ht="15" x14ac:dyDescent="0.25">
      <c r="A146" s="253"/>
      <c r="B146" s="206"/>
      <c r="C146" s="219"/>
      <c r="D146" s="219"/>
      <c r="E146" s="254"/>
      <c r="F146" s="282"/>
      <c r="G146" s="208"/>
    </row>
    <row r="147" spans="1:8" s="205" customFormat="1" ht="31.5" customHeight="1" x14ac:dyDescent="0.25">
      <c r="A147" s="200" t="s">
        <v>387</v>
      </c>
      <c r="B147" s="201" t="s">
        <v>388</v>
      </c>
      <c r="C147" s="202"/>
      <c r="D147" s="202"/>
      <c r="E147" s="254"/>
      <c r="F147" s="282"/>
      <c r="G147" s="204"/>
    </row>
    <row r="148" spans="1:8" s="205" customFormat="1" ht="15" customHeight="1" x14ac:dyDescent="0.25">
      <c r="A148" s="200"/>
      <c r="B148" s="201"/>
      <c r="C148" s="202"/>
      <c r="D148" s="202"/>
      <c r="E148" s="254"/>
      <c r="F148" s="282"/>
      <c r="G148" s="204"/>
    </row>
    <row r="149" spans="1:8" s="205" customFormat="1" ht="64.5" customHeight="1" x14ac:dyDescent="0.25">
      <c r="A149" s="232">
        <v>26</v>
      </c>
      <c r="B149" s="207" t="s">
        <v>389</v>
      </c>
      <c r="C149" s="234"/>
      <c r="D149" s="234"/>
      <c r="E149" s="254"/>
      <c r="F149" s="282"/>
      <c r="G149" s="204"/>
    </row>
    <row r="150" spans="1:8" s="205" customFormat="1" ht="15" customHeight="1" x14ac:dyDescent="0.25">
      <c r="A150" s="200"/>
      <c r="B150" s="201"/>
      <c r="C150" s="202" t="s">
        <v>11</v>
      </c>
      <c r="D150" s="202">
        <v>50</v>
      </c>
      <c r="E150" s="254"/>
      <c r="F150" s="274"/>
      <c r="G150" s="204"/>
    </row>
    <row r="151" spans="1:8" s="205" customFormat="1" ht="15" customHeight="1" x14ac:dyDescent="0.25">
      <c r="A151" s="200"/>
      <c r="B151" s="201"/>
      <c r="C151" s="202"/>
      <c r="D151" s="202"/>
      <c r="E151" s="254"/>
      <c r="F151" s="274"/>
      <c r="G151" s="204"/>
    </row>
    <row r="152" spans="1:8" s="205" customFormat="1" ht="15" customHeight="1" x14ac:dyDescent="0.25">
      <c r="A152" s="253">
        <v>27</v>
      </c>
      <c r="B152" s="255" t="s">
        <v>390</v>
      </c>
      <c r="C152" s="256"/>
      <c r="D152" s="257"/>
      <c r="E152" s="254"/>
      <c r="F152" s="282"/>
      <c r="G152" s="204"/>
    </row>
    <row r="153" spans="1:8" s="205" customFormat="1" ht="15" customHeight="1" x14ac:dyDescent="0.25">
      <c r="A153" s="200"/>
      <c r="B153" s="255" t="s">
        <v>391</v>
      </c>
      <c r="C153" s="256" t="s">
        <v>11</v>
      </c>
      <c r="D153" s="258">
        <v>80</v>
      </c>
      <c r="E153" s="254"/>
      <c r="F153" s="274"/>
      <c r="G153" s="204"/>
    </row>
    <row r="154" spans="1:8" s="205" customFormat="1" ht="15" customHeight="1" x14ac:dyDescent="0.25">
      <c r="A154" s="200"/>
      <c r="B154" s="255" t="s">
        <v>392</v>
      </c>
      <c r="C154" s="256" t="s">
        <v>11</v>
      </c>
      <c r="D154" s="258">
        <v>30</v>
      </c>
      <c r="E154" s="254"/>
      <c r="F154" s="274"/>
      <c r="G154" s="204"/>
    </row>
    <row r="155" spans="1:8" s="205" customFormat="1" ht="15" customHeight="1" x14ac:dyDescent="0.25">
      <c r="A155" s="200"/>
      <c r="B155" s="201"/>
      <c r="C155" s="202"/>
      <c r="D155" s="259"/>
      <c r="E155" s="254"/>
      <c r="F155" s="282"/>
      <c r="G155" s="204"/>
    </row>
    <row r="156" spans="1:8" s="205" customFormat="1" ht="15" customHeight="1" x14ac:dyDescent="0.25">
      <c r="A156" s="253">
        <v>28</v>
      </c>
      <c r="B156" s="255" t="s">
        <v>393</v>
      </c>
      <c r="C156" s="256"/>
      <c r="D156" s="258"/>
      <c r="E156" s="254"/>
      <c r="F156" s="282"/>
      <c r="G156" s="204"/>
    </row>
    <row r="157" spans="1:8" s="205" customFormat="1" ht="15" customHeight="1" x14ac:dyDescent="0.25">
      <c r="A157" s="200"/>
      <c r="B157" s="255" t="s">
        <v>394</v>
      </c>
      <c r="C157" s="256" t="s">
        <v>11</v>
      </c>
      <c r="D157" s="258">
        <v>30</v>
      </c>
      <c r="E157" s="254"/>
      <c r="F157" s="274"/>
      <c r="G157" s="204"/>
    </row>
    <row r="158" spans="1:8" s="205" customFormat="1" ht="15" customHeight="1" x14ac:dyDescent="0.25">
      <c r="A158" s="200"/>
      <c r="B158" s="255" t="s">
        <v>395</v>
      </c>
      <c r="C158" s="256" t="s">
        <v>11</v>
      </c>
      <c r="D158" s="258">
        <v>30</v>
      </c>
      <c r="E158" s="254"/>
      <c r="F158" s="274"/>
      <c r="G158" s="204"/>
    </row>
    <row r="159" spans="1:8" s="205" customFormat="1" ht="15" customHeight="1" x14ac:dyDescent="0.25">
      <c r="A159" s="200"/>
      <c r="B159" s="255" t="s">
        <v>396</v>
      </c>
      <c r="C159" s="256" t="s">
        <v>11</v>
      </c>
      <c r="D159" s="258">
        <v>30</v>
      </c>
      <c r="E159" s="254"/>
      <c r="F159" s="274"/>
      <c r="G159" s="204"/>
    </row>
    <row r="160" spans="1:8" s="205" customFormat="1" ht="15" customHeight="1" x14ac:dyDescent="0.25">
      <c r="A160" s="200"/>
      <c r="B160" s="255" t="s">
        <v>391</v>
      </c>
      <c r="C160" s="256" t="s">
        <v>11</v>
      </c>
      <c r="D160" s="258">
        <v>20</v>
      </c>
      <c r="E160" s="254"/>
      <c r="F160" s="274"/>
      <c r="G160" s="204"/>
    </row>
    <row r="161" spans="1:7" s="205" customFormat="1" ht="15" x14ac:dyDescent="0.25">
      <c r="A161" s="253"/>
      <c r="B161" s="206"/>
      <c r="C161" s="219"/>
      <c r="D161" s="260"/>
      <c r="E161" s="254"/>
      <c r="F161" s="282"/>
      <c r="G161" s="204"/>
    </row>
    <row r="162" spans="1:7" s="264" customFormat="1" ht="30" customHeight="1" x14ac:dyDescent="0.25">
      <c r="A162" s="253">
        <v>29</v>
      </c>
      <c r="B162" s="206" t="s">
        <v>397</v>
      </c>
      <c r="C162" s="261" t="s">
        <v>11</v>
      </c>
      <c r="D162" s="260">
        <v>20</v>
      </c>
      <c r="E162" s="287"/>
      <c r="F162" s="274"/>
      <c r="G162" s="263"/>
    </row>
    <row r="163" spans="1:7" s="205" customFormat="1" ht="15" x14ac:dyDescent="0.25">
      <c r="A163" s="253"/>
      <c r="B163" s="206"/>
      <c r="C163" s="219"/>
      <c r="D163" s="260"/>
      <c r="E163" s="254"/>
      <c r="F163" s="282"/>
      <c r="G163" s="204"/>
    </row>
    <row r="164" spans="1:7" s="264" customFormat="1" ht="30" customHeight="1" x14ac:dyDescent="0.25">
      <c r="A164" s="253">
        <v>30</v>
      </c>
      <c r="B164" s="206" t="s">
        <v>398</v>
      </c>
      <c r="C164" s="261" t="s">
        <v>11</v>
      </c>
      <c r="D164" s="260">
        <v>20</v>
      </c>
      <c r="E164" s="287"/>
      <c r="F164" s="274"/>
      <c r="G164" s="263"/>
    </row>
    <row r="165" spans="1:7" s="205" customFormat="1" ht="15" x14ac:dyDescent="0.25">
      <c r="A165" s="253"/>
      <c r="B165" s="206"/>
      <c r="C165" s="219"/>
      <c r="D165" s="219"/>
      <c r="E165" s="254"/>
      <c r="F165" s="282"/>
      <c r="G165" s="204"/>
    </row>
    <row r="166" spans="1:7" s="264" customFormat="1" ht="15" customHeight="1" x14ac:dyDescent="0.25">
      <c r="A166" s="253">
        <v>31</v>
      </c>
      <c r="B166" s="206" t="s">
        <v>399</v>
      </c>
      <c r="C166" s="261" t="s">
        <v>11</v>
      </c>
      <c r="D166" s="219">
        <v>300</v>
      </c>
      <c r="E166" s="287"/>
      <c r="F166" s="274"/>
      <c r="G166" s="263"/>
    </row>
    <row r="167" spans="1:7" s="264" customFormat="1" ht="15" customHeight="1" x14ac:dyDescent="0.3">
      <c r="A167" s="253"/>
      <c r="B167" s="206"/>
      <c r="C167" s="261"/>
      <c r="D167" s="219"/>
      <c r="E167" s="287"/>
      <c r="F167" s="262"/>
      <c r="G167" s="263"/>
    </row>
    <row r="168" spans="1:7" s="264" customFormat="1" ht="15" customHeight="1" x14ac:dyDescent="0.25">
      <c r="A168" s="253">
        <v>32</v>
      </c>
      <c r="B168" s="206" t="s">
        <v>400</v>
      </c>
      <c r="C168" s="261" t="s">
        <v>11</v>
      </c>
      <c r="D168" s="219">
        <v>100</v>
      </c>
      <c r="E168" s="287"/>
      <c r="F168" s="274"/>
      <c r="G168" s="263"/>
    </row>
    <row r="169" spans="1:7" s="264" customFormat="1" ht="15" customHeight="1" x14ac:dyDescent="0.3">
      <c r="A169" s="253"/>
      <c r="B169" s="206"/>
      <c r="C169" s="261"/>
      <c r="D169" s="219"/>
      <c r="E169" s="287"/>
      <c r="F169" s="262"/>
      <c r="G169" s="263"/>
    </row>
    <row r="170" spans="1:7" s="268" customFormat="1" ht="15" customHeight="1" x14ac:dyDescent="0.3">
      <c r="A170" s="253">
        <v>33</v>
      </c>
      <c r="B170" s="206" t="s">
        <v>401</v>
      </c>
      <c r="C170" s="265" t="s">
        <v>11</v>
      </c>
      <c r="D170" s="266">
        <v>200</v>
      </c>
      <c r="E170" s="288"/>
      <c r="F170" s="283"/>
      <c r="G170" s="267"/>
    </row>
    <row r="171" spans="1:7" s="205" customFormat="1" ht="15" x14ac:dyDescent="0.25">
      <c r="A171" s="253"/>
      <c r="B171" s="218"/>
      <c r="C171" s="219"/>
      <c r="D171" s="219"/>
      <c r="E171" s="254"/>
      <c r="F171" s="282"/>
      <c r="G171" s="204"/>
    </row>
    <row r="172" spans="1:7" s="205" customFormat="1" ht="30" x14ac:dyDescent="0.25">
      <c r="A172" s="253">
        <v>34</v>
      </c>
      <c r="B172" s="206" t="s">
        <v>402</v>
      </c>
      <c r="C172" s="261" t="s">
        <v>11</v>
      </c>
      <c r="D172" s="219">
        <v>450</v>
      </c>
      <c r="E172" s="254"/>
      <c r="F172" s="274"/>
      <c r="G172" s="204"/>
    </row>
    <row r="173" spans="1:7" s="205" customFormat="1" ht="15" x14ac:dyDescent="0.25">
      <c r="A173" s="253"/>
      <c r="B173" s="206"/>
      <c r="C173" s="261"/>
      <c r="D173" s="219"/>
      <c r="E173" s="254"/>
      <c r="F173" s="274"/>
      <c r="G173" s="204"/>
    </row>
    <row r="174" spans="1:7" s="205" customFormat="1" ht="30" x14ac:dyDescent="0.25">
      <c r="A174" s="253">
        <v>35</v>
      </c>
      <c r="B174" s="206" t="s">
        <v>403</v>
      </c>
      <c r="C174" s="261" t="s">
        <v>11</v>
      </c>
      <c r="D174" s="219">
        <v>100</v>
      </c>
      <c r="E174" s="254"/>
      <c r="F174" s="274"/>
      <c r="G174" s="204"/>
    </row>
    <row r="175" spans="1:7" s="209" customFormat="1" ht="15" x14ac:dyDescent="0.25">
      <c r="A175" s="253"/>
      <c r="B175" s="218"/>
      <c r="C175" s="219"/>
      <c r="D175" s="219"/>
      <c r="E175" s="254"/>
      <c r="F175" s="282"/>
      <c r="G175" s="208"/>
    </row>
    <row r="176" spans="1:7" s="205" customFormat="1" ht="15" x14ac:dyDescent="0.25">
      <c r="A176" s="253">
        <v>36</v>
      </c>
      <c r="B176" s="206" t="s">
        <v>404</v>
      </c>
      <c r="C176" s="261" t="s">
        <v>405</v>
      </c>
      <c r="D176" s="219">
        <v>15</v>
      </c>
      <c r="E176" s="254"/>
      <c r="F176" s="274"/>
      <c r="G176" s="204"/>
    </row>
    <row r="177" spans="1:7" s="205" customFormat="1" ht="15" x14ac:dyDescent="0.25">
      <c r="A177" s="253"/>
      <c r="B177" s="206"/>
      <c r="C177" s="261"/>
      <c r="D177" s="219"/>
      <c r="E177" s="254"/>
      <c r="F177" s="274"/>
      <c r="G177" s="204"/>
    </row>
    <row r="178" spans="1:7" s="264" customFormat="1" ht="15" customHeight="1" x14ac:dyDescent="0.25">
      <c r="A178" s="253">
        <v>37</v>
      </c>
      <c r="B178" s="206" t="s">
        <v>406</v>
      </c>
      <c r="C178" s="261" t="s">
        <v>11</v>
      </c>
      <c r="D178" s="219">
        <v>30</v>
      </c>
      <c r="E178" s="287"/>
      <c r="F178" s="274"/>
      <c r="G178" s="263"/>
    </row>
    <row r="179" spans="1:7" s="264" customFormat="1" ht="15" customHeight="1" x14ac:dyDescent="0.25">
      <c r="A179" s="253"/>
      <c r="B179" s="206"/>
      <c r="C179" s="261"/>
      <c r="D179" s="219"/>
      <c r="E179" s="287"/>
      <c r="F179" s="274"/>
      <c r="G179" s="263"/>
    </row>
    <row r="180" spans="1:7" s="205" customFormat="1" ht="90" x14ac:dyDescent="0.25">
      <c r="A180" s="253">
        <v>38</v>
      </c>
      <c r="B180" s="255" t="s">
        <v>407</v>
      </c>
      <c r="C180" s="256"/>
      <c r="D180" s="257"/>
      <c r="E180" s="254"/>
      <c r="F180" s="282"/>
      <c r="G180" s="204"/>
    </row>
    <row r="181" spans="1:7" s="205" customFormat="1" ht="17.399999999999999" x14ac:dyDescent="0.25">
      <c r="A181" s="269" t="str">
        <f>IF(B180="",MAX(A$4:$B180)+1,"")</f>
        <v/>
      </c>
      <c r="B181" s="255" t="s">
        <v>408</v>
      </c>
      <c r="C181" s="256" t="s">
        <v>11</v>
      </c>
      <c r="D181" s="219">
        <v>100</v>
      </c>
      <c r="E181" s="254"/>
      <c r="F181" s="274"/>
      <c r="G181" s="204"/>
    </row>
    <row r="182" spans="1:7" s="209" customFormat="1" ht="15" x14ac:dyDescent="0.25">
      <c r="A182" s="253"/>
      <c r="B182" s="206"/>
      <c r="C182" s="219"/>
      <c r="D182" s="219"/>
      <c r="E182" s="254"/>
      <c r="F182" s="282"/>
      <c r="G182" s="208"/>
    </row>
    <row r="183" spans="1:7" s="209" customFormat="1" ht="31.2" x14ac:dyDescent="0.25">
      <c r="A183" s="212"/>
      <c r="B183" s="213" t="s">
        <v>409</v>
      </c>
      <c r="C183" s="214" t="s">
        <v>324</v>
      </c>
      <c r="D183" s="214">
        <v>1</v>
      </c>
      <c r="E183" s="270"/>
      <c r="F183" s="284"/>
      <c r="G183" s="208"/>
    </row>
    <row r="184" spans="1:7" s="209" customFormat="1" ht="15" x14ac:dyDescent="0.25">
      <c r="A184" s="253"/>
      <c r="B184" s="206"/>
      <c r="C184" s="219"/>
      <c r="D184" s="219"/>
      <c r="E184" s="254"/>
      <c r="F184" s="282"/>
      <c r="G184" s="208"/>
    </row>
    <row r="185" spans="1:7" s="209" customFormat="1" ht="15" x14ac:dyDescent="0.25">
      <c r="A185" s="253"/>
      <c r="B185" s="206"/>
      <c r="C185" s="219"/>
      <c r="D185" s="219"/>
      <c r="E185" s="254"/>
      <c r="F185" s="282"/>
      <c r="G185" s="208"/>
    </row>
    <row r="186" spans="1:7" s="205" customFormat="1" ht="31.5" customHeight="1" x14ac:dyDescent="0.25">
      <c r="A186" s="200" t="s">
        <v>410</v>
      </c>
      <c r="B186" s="201" t="s">
        <v>411</v>
      </c>
      <c r="C186" s="202"/>
      <c r="D186" s="202"/>
      <c r="E186" s="254"/>
      <c r="F186" s="282"/>
      <c r="G186" s="204"/>
    </row>
    <row r="187" spans="1:7" s="205" customFormat="1" ht="15" x14ac:dyDescent="0.25">
      <c r="A187" s="253"/>
      <c r="B187" s="206"/>
      <c r="C187" s="219"/>
      <c r="D187" s="219"/>
      <c r="E187" s="254"/>
      <c r="F187" s="282"/>
      <c r="G187" s="204"/>
    </row>
    <row r="188" spans="1:7" s="205" customFormat="1" ht="30" x14ac:dyDescent="0.25">
      <c r="A188" s="253">
        <v>39</v>
      </c>
      <c r="B188" s="206" t="s">
        <v>412</v>
      </c>
      <c r="C188" s="261" t="s">
        <v>13</v>
      </c>
      <c r="D188" s="219">
        <v>5</v>
      </c>
      <c r="E188" s="254"/>
      <c r="F188" s="282"/>
      <c r="G188" s="204"/>
    </row>
    <row r="189" spans="1:7" s="205" customFormat="1" ht="15" x14ac:dyDescent="0.25">
      <c r="A189" s="253"/>
      <c r="B189" s="206"/>
      <c r="C189" s="219"/>
      <c r="D189" s="219"/>
      <c r="E189" s="254"/>
      <c r="F189" s="282"/>
      <c r="G189" s="204"/>
    </row>
    <row r="190" spans="1:7" s="205" customFormat="1" ht="30" x14ac:dyDescent="0.25">
      <c r="A190" s="253">
        <v>40</v>
      </c>
      <c r="B190" s="206" t="s">
        <v>413</v>
      </c>
      <c r="C190" s="261" t="s">
        <v>13</v>
      </c>
      <c r="D190" s="219">
        <v>5</v>
      </c>
      <c r="E190" s="254"/>
      <c r="F190" s="282"/>
      <c r="G190" s="204"/>
    </row>
    <row r="191" spans="1:7" s="209" customFormat="1" ht="15" x14ac:dyDescent="0.25">
      <c r="A191" s="253"/>
      <c r="B191" s="206"/>
      <c r="C191" s="219"/>
      <c r="D191" s="219"/>
      <c r="E191" s="254"/>
      <c r="F191" s="282"/>
      <c r="G191" s="208"/>
    </row>
    <row r="192" spans="1:7" s="209" customFormat="1" ht="31.2" x14ac:dyDescent="0.25">
      <c r="A192" s="212"/>
      <c r="B192" s="213" t="s">
        <v>414</v>
      </c>
      <c r="C192" s="214" t="s">
        <v>324</v>
      </c>
      <c r="D192" s="214">
        <v>1</v>
      </c>
      <c r="E192" s="270"/>
      <c r="F192" s="284"/>
      <c r="G192" s="208"/>
    </row>
    <row r="193" spans="1:7" s="209" customFormat="1" ht="15" x14ac:dyDescent="0.25">
      <c r="A193" s="253"/>
      <c r="B193" s="206"/>
      <c r="C193" s="219"/>
      <c r="D193" s="219"/>
      <c r="E193" s="254"/>
      <c r="F193" s="282"/>
      <c r="G193" s="208"/>
    </row>
    <row r="194" spans="1:7" s="209" customFormat="1" ht="15" x14ac:dyDescent="0.25">
      <c r="A194" s="253"/>
      <c r="B194" s="206"/>
      <c r="C194" s="219"/>
      <c r="D194" s="219"/>
      <c r="E194" s="254"/>
      <c r="F194" s="282"/>
      <c r="G194" s="208"/>
    </row>
    <row r="195" spans="1:7" s="209" customFormat="1" ht="15" x14ac:dyDescent="0.25">
      <c r="A195" s="253"/>
      <c r="B195" s="206"/>
      <c r="C195" s="219"/>
      <c r="D195" s="219"/>
      <c r="E195" s="254"/>
      <c r="F195" s="282"/>
      <c r="G195" s="208"/>
    </row>
    <row r="196" spans="1:7" s="209" customFormat="1" ht="15" x14ac:dyDescent="0.25">
      <c r="A196" s="253"/>
      <c r="B196" s="206"/>
      <c r="C196" s="219"/>
      <c r="D196" s="219"/>
      <c r="E196" s="254"/>
      <c r="F196" s="282"/>
      <c r="G196" s="208"/>
    </row>
    <row r="197" spans="1:7" s="209" customFormat="1" ht="15" x14ac:dyDescent="0.25">
      <c r="A197" s="253"/>
      <c r="B197" s="206"/>
      <c r="C197" s="219"/>
      <c r="D197" s="219"/>
      <c r="E197" s="254"/>
      <c r="F197" s="282"/>
      <c r="G197" s="208"/>
    </row>
    <row r="198" spans="1:7" s="209" customFormat="1" ht="15" x14ac:dyDescent="0.25">
      <c r="A198" s="253"/>
      <c r="B198" s="206"/>
      <c r="C198" s="219"/>
      <c r="D198" s="219"/>
      <c r="E198" s="254"/>
      <c r="F198" s="282"/>
      <c r="G198" s="208"/>
    </row>
    <row r="199" spans="1:7" s="209" customFormat="1" ht="15" x14ac:dyDescent="0.25">
      <c r="A199" s="253"/>
      <c r="B199" s="206"/>
      <c r="C199" s="219"/>
      <c r="D199" s="219"/>
      <c r="E199" s="254"/>
      <c r="F199" s="282"/>
      <c r="G199" s="208"/>
    </row>
    <row r="200" spans="1:7" s="209" customFormat="1" ht="15" x14ac:dyDescent="0.25">
      <c r="A200" s="253"/>
      <c r="B200" s="206"/>
      <c r="C200" s="219"/>
      <c r="D200" s="219"/>
      <c r="E200" s="254"/>
      <c r="F200" s="282"/>
      <c r="G200" s="208"/>
    </row>
    <row r="201" spans="1:7" s="209" customFormat="1" ht="15" x14ac:dyDescent="0.25">
      <c r="A201" s="253"/>
      <c r="B201" s="206"/>
      <c r="C201" s="219"/>
      <c r="D201" s="219"/>
      <c r="E201" s="254"/>
      <c r="F201" s="282"/>
      <c r="G201" s="208"/>
    </row>
    <row r="202" spans="1:7" s="209" customFormat="1" ht="15" x14ac:dyDescent="0.25">
      <c r="A202" s="253"/>
      <c r="B202" s="206"/>
      <c r="C202" s="219"/>
      <c r="D202" s="219"/>
      <c r="E202" s="254"/>
      <c r="F202" s="282"/>
      <c r="G202" s="208"/>
    </row>
    <row r="203" spans="1:7" s="209" customFormat="1" ht="15" x14ac:dyDescent="0.25">
      <c r="A203" s="253"/>
      <c r="B203" s="206"/>
      <c r="C203" s="219"/>
      <c r="D203" s="219"/>
      <c r="E203" s="254"/>
      <c r="F203" s="282"/>
      <c r="G203" s="208"/>
    </row>
    <row r="204" spans="1:7" s="209" customFormat="1" ht="15" x14ac:dyDescent="0.25">
      <c r="A204" s="253"/>
      <c r="B204" s="206"/>
      <c r="C204" s="219"/>
      <c r="D204" s="219"/>
      <c r="E204" s="254"/>
      <c r="F204" s="282"/>
      <c r="G204" s="208"/>
    </row>
    <row r="205" spans="1:7" s="209" customFormat="1" ht="15" x14ac:dyDescent="0.25">
      <c r="A205" s="253"/>
      <c r="B205" s="206"/>
      <c r="C205" s="219"/>
      <c r="D205" s="219"/>
      <c r="E205" s="254"/>
      <c r="F205" s="282"/>
      <c r="G205" s="208"/>
    </row>
    <row r="206" spans="1:7" s="209" customFormat="1" ht="15" x14ac:dyDescent="0.25">
      <c r="A206" s="253"/>
      <c r="B206" s="206"/>
      <c r="C206" s="219"/>
      <c r="D206" s="219"/>
      <c r="E206" s="254"/>
      <c r="F206" s="282"/>
      <c r="G206" s="208"/>
    </row>
    <row r="207" spans="1:7" s="209" customFormat="1" ht="15" x14ac:dyDescent="0.25">
      <c r="A207" s="253"/>
      <c r="B207" s="206"/>
      <c r="C207" s="219"/>
      <c r="D207" s="219"/>
      <c r="E207" s="254"/>
      <c r="F207" s="282"/>
      <c r="G207" s="208"/>
    </row>
    <row r="208" spans="1:7" s="209" customFormat="1" ht="15" x14ac:dyDescent="0.25">
      <c r="A208" s="253"/>
      <c r="B208" s="206"/>
      <c r="C208" s="219"/>
      <c r="D208" s="219"/>
      <c r="E208" s="254"/>
      <c r="F208" s="282"/>
      <c r="G208" s="208"/>
    </row>
    <row r="209" spans="1:7" s="209" customFormat="1" ht="15" x14ac:dyDescent="0.25">
      <c r="A209" s="253"/>
      <c r="B209" s="206"/>
      <c r="C209" s="219"/>
      <c r="D209" s="219"/>
      <c r="E209" s="254"/>
      <c r="F209" s="282"/>
      <c r="G209" s="208"/>
    </row>
    <row r="210" spans="1:7" s="209" customFormat="1" ht="15" x14ac:dyDescent="0.25">
      <c r="A210" s="253"/>
      <c r="B210" s="206"/>
      <c r="C210" s="219"/>
      <c r="D210" s="219"/>
      <c r="E210" s="254"/>
      <c r="F210" s="282"/>
      <c r="G210" s="208"/>
    </row>
    <row r="211" spans="1:7" s="209" customFormat="1" ht="15" x14ac:dyDescent="0.25">
      <c r="A211" s="253"/>
      <c r="B211" s="206"/>
      <c r="C211" s="219"/>
      <c r="D211" s="219"/>
      <c r="E211" s="254"/>
      <c r="F211" s="282"/>
      <c r="G211" s="208"/>
    </row>
    <row r="212" spans="1:7" s="209" customFormat="1" ht="15" x14ac:dyDescent="0.25">
      <c r="A212" s="253"/>
      <c r="B212" s="206"/>
      <c r="C212" s="219"/>
      <c r="D212" s="219"/>
      <c r="E212" s="254"/>
      <c r="F212" s="282"/>
      <c r="G212" s="208"/>
    </row>
    <row r="213" spans="1:7" s="209" customFormat="1" ht="15" x14ac:dyDescent="0.25">
      <c r="A213" s="253"/>
      <c r="B213" s="206"/>
      <c r="C213" s="219"/>
      <c r="D213" s="219"/>
      <c r="E213" s="254"/>
      <c r="F213" s="282"/>
      <c r="G213" s="208"/>
    </row>
    <row r="214" spans="1:7" s="209" customFormat="1" ht="15" x14ac:dyDescent="0.25">
      <c r="A214" s="253"/>
      <c r="B214" s="206"/>
      <c r="C214" s="219"/>
      <c r="D214" s="219"/>
      <c r="E214" s="254"/>
      <c r="F214" s="282"/>
      <c r="G214" s="208"/>
    </row>
    <row r="215" spans="1:7" s="209" customFormat="1" ht="15" x14ac:dyDescent="0.25">
      <c r="A215" s="253"/>
      <c r="B215" s="206"/>
      <c r="C215" s="219"/>
      <c r="D215" s="219"/>
      <c r="E215" s="254"/>
      <c r="F215" s="282"/>
      <c r="G215" s="208"/>
    </row>
    <row r="216" spans="1:7" s="209" customFormat="1" ht="15" x14ac:dyDescent="0.25">
      <c r="A216" s="253"/>
      <c r="B216" s="206"/>
      <c r="C216" s="219"/>
      <c r="D216" s="219"/>
      <c r="E216" s="254"/>
      <c r="F216" s="282"/>
      <c r="G216" s="208"/>
    </row>
    <row r="217" spans="1:7" s="209" customFormat="1" ht="15" x14ac:dyDescent="0.25">
      <c r="A217" s="253"/>
      <c r="B217" s="206"/>
      <c r="C217" s="219"/>
      <c r="D217" s="219"/>
      <c r="E217" s="254"/>
      <c r="F217" s="282"/>
      <c r="G217" s="208"/>
    </row>
    <row r="218" spans="1:7" s="209" customFormat="1" ht="15" x14ac:dyDescent="0.25">
      <c r="A218" s="253"/>
      <c r="B218" s="206"/>
      <c r="C218" s="219"/>
      <c r="D218" s="219"/>
      <c r="E218" s="254"/>
      <c r="F218" s="282"/>
      <c r="G218" s="208"/>
    </row>
    <row r="219" spans="1:7" s="209" customFormat="1" ht="15" x14ac:dyDescent="0.25">
      <c r="A219" s="253"/>
      <c r="B219" s="206"/>
      <c r="C219" s="219"/>
      <c r="D219" s="219"/>
      <c r="E219" s="254"/>
      <c r="F219" s="282"/>
      <c r="G219" s="208"/>
    </row>
    <row r="220" spans="1:7" s="209" customFormat="1" ht="15" x14ac:dyDescent="0.25">
      <c r="A220" s="253"/>
      <c r="B220" s="206"/>
      <c r="C220" s="219"/>
      <c r="D220" s="219"/>
      <c r="E220" s="254"/>
      <c r="F220" s="282"/>
      <c r="G220" s="208"/>
    </row>
    <row r="221" spans="1:7" s="209" customFormat="1" ht="15" x14ac:dyDescent="0.25">
      <c r="A221" s="253"/>
      <c r="B221" s="206"/>
      <c r="C221" s="219"/>
      <c r="D221" s="219"/>
      <c r="E221" s="254"/>
      <c r="F221" s="282"/>
      <c r="G221" s="208"/>
    </row>
    <row r="222" spans="1:7" s="209" customFormat="1" ht="15" x14ac:dyDescent="0.25">
      <c r="A222" s="253"/>
      <c r="B222" s="206"/>
      <c r="C222" s="219"/>
      <c r="D222" s="219"/>
      <c r="E222" s="254"/>
      <c r="F222" s="282"/>
      <c r="G222" s="208"/>
    </row>
    <row r="223" spans="1:7" s="209" customFormat="1" ht="15" x14ac:dyDescent="0.25">
      <c r="A223" s="253"/>
      <c r="B223" s="206"/>
      <c r="C223" s="219"/>
      <c r="D223" s="219"/>
      <c r="E223" s="254"/>
      <c r="F223" s="282"/>
      <c r="G223" s="208"/>
    </row>
    <row r="224" spans="1:7" s="209" customFormat="1" ht="15" x14ac:dyDescent="0.25">
      <c r="A224" s="253"/>
      <c r="B224" s="206"/>
      <c r="C224" s="219"/>
      <c r="D224" s="219"/>
      <c r="E224" s="254"/>
      <c r="F224" s="282"/>
      <c r="G224" s="208"/>
    </row>
    <row r="225" spans="1:7" s="209" customFormat="1" ht="15" x14ac:dyDescent="0.25">
      <c r="A225" s="253"/>
      <c r="B225" s="206"/>
      <c r="C225" s="219"/>
      <c r="D225" s="219"/>
      <c r="E225" s="254"/>
      <c r="F225" s="282"/>
      <c r="G225" s="208"/>
    </row>
    <row r="226" spans="1:7" s="209" customFormat="1" ht="15" x14ac:dyDescent="0.25">
      <c r="A226" s="253"/>
      <c r="B226" s="206"/>
      <c r="C226" s="219"/>
      <c r="D226" s="219"/>
      <c r="E226" s="254"/>
      <c r="F226" s="282"/>
      <c r="G226" s="208"/>
    </row>
    <row r="227" spans="1:7" s="209" customFormat="1" ht="15" x14ac:dyDescent="0.25">
      <c r="A227" s="253"/>
      <c r="B227" s="206"/>
      <c r="C227" s="219"/>
      <c r="D227" s="219"/>
      <c r="E227" s="254"/>
      <c r="F227" s="282"/>
      <c r="G227" s="208"/>
    </row>
    <row r="228" spans="1:7" s="209" customFormat="1" ht="15" x14ac:dyDescent="0.25">
      <c r="A228" s="253"/>
      <c r="B228" s="206"/>
      <c r="C228" s="219"/>
      <c r="D228" s="219"/>
      <c r="E228" s="254"/>
      <c r="F228" s="282"/>
      <c r="G228" s="208"/>
    </row>
    <row r="229" spans="1:7" s="209" customFormat="1" ht="15" x14ac:dyDescent="0.25">
      <c r="A229" s="253"/>
      <c r="B229" s="206"/>
      <c r="C229" s="219"/>
      <c r="D229" s="219"/>
      <c r="E229" s="254"/>
      <c r="F229" s="282"/>
      <c r="G229" s="208"/>
    </row>
    <row r="230" spans="1:7" s="209" customFormat="1" ht="15" x14ac:dyDescent="0.25">
      <c r="A230" s="253"/>
      <c r="B230" s="206"/>
      <c r="C230" s="219"/>
      <c r="D230" s="219"/>
      <c r="E230" s="254"/>
      <c r="F230" s="282"/>
      <c r="G230" s="208"/>
    </row>
    <row r="231" spans="1:7" s="209" customFormat="1" ht="15" x14ac:dyDescent="0.25">
      <c r="A231" s="253"/>
      <c r="B231" s="206"/>
      <c r="C231" s="219"/>
      <c r="D231" s="219"/>
      <c r="E231" s="254"/>
      <c r="F231" s="282"/>
      <c r="G231" s="208"/>
    </row>
    <row r="232" spans="1:7" s="209" customFormat="1" ht="15" x14ac:dyDescent="0.25">
      <c r="A232" s="253"/>
      <c r="B232" s="206"/>
      <c r="C232" s="219"/>
      <c r="D232" s="219"/>
      <c r="E232" s="254"/>
      <c r="F232" s="282"/>
      <c r="G232" s="208"/>
    </row>
    <row r="233" spans="1:7" s="209" customFormat="1" ht="15" x14ac:dyDescent="0.25">
      <c r="A233" s="253"/>
      <c r="B233" s="206"/>
      <c r="C233" s="219"/>
      <c r="D233" s="219"/>
      <c r="E233" s="254"/>
      <c r="F233" s="282"/>
      <c r="G233" s="208"/>
    </row>
    <row r="234" spans="1:7" s="209" customFormat="1" ht="15" x14ac:dyDescent="0.25">
      <c r="A234" s="253"/>
      <c r="B234" s="206"/>
      <c r="C234" s="219"/>
      <c r="D234" s="219"/>
      <c r="E234" s="254"/>
      <c r="F234" s="282"/>
      <c r="G234" s="208"/>
    </row>
    <row r="235" spans="1:7" s="209" customFormat="1" ht="15" x14ac:dyDescent="0.25">
      <c r="A235" s="253"/>
      <c r="B235" s="206"/>
      <c r="C235" s="219"/>
      <c r="D235" s="219"/>
      <c r="E235" s="254"/>
      <c r="F235" s="282"/>
      <c r="G235" s="208"/>
    </row>
    <row r="236" spans="1:7" s="209" customFormat="1" ht="15" x14ac:dyDescent="0.25">
      <c r="A236" s="253"/>
      <c r="B236" s="206"/>
      <c r="C236" s="219"/>
      <c r="D236" s="219"/>
      <c r="E236" s="254"/>
      <c r="F236" s="282"/>
      <c r="G236" s="208"/>
    </row>
    <row r="237" spans="1:7" s="209" customFormat="1" ht="15" x14ac:dyDescent="0.25">
      <c r="A237" s="253"/>
      <c r="B237" s="206"/>
      <c r="C237" s="219"/>
      <c r="D237" s="219"/>
      <c r="E237" s="254"/>
      <c r="F237" s="282"/>
      <c r="G237" s="208"/>
    </row>
    <row r="238" spans="1:7" s="209" customFormat="1" ht="15" x14ac:dyDescent="0.25">
      <c r="A238" s="253"/>
      <c r="B238" s="206"/>
      <c r="C238" s="219"/>
      <c r="D238" s="219"/>
      <c r="E238" s="254"/>
      <c r="F238" s="282"/>
      <c r="G238" s="208"/>
    </row>
    <row r="239" spans="1:7" s="209" customFormat="1" ht="15" x14ac:dyDescent="0.25">
      <c r="A239" s="253"/>
      <c r="B239" s="206"/>
      <c r="C239" s="219"/>
      <c r="D239" s="219"/>
      <c r="E239" s="254"/>
      <c r="F239" s="282"/>
      <c r="G239" s="208"/>
    </row>
    <row r="240" spans="1:7" s="209" customFormat="1" ht="15" x14ac:dyDescent="0.25">
      <c r="A240" s="253"/>
      <c r="B240" s="206"/>
      <c r="C240" s="219"/>
      <c r="D240" s="219"/>
      <c r="E240" s="254"/>
      <c r="F240" s="282"/>
      <c r="G240" s="208"/>
    </row>
    <row r="241" spans="1:7" s="209" customFormat="1" ht="15" x14ac:dyDescent="0.25">
      <c r="A241" s="253"/>
      <c r="B241" s="206"/>
      <c r="C241" s="219"/>
      <c r="D241" s="219"/>
      <c r="E241" s="254"/>
      <c r="F241" s="282"/>
      <c r="G241" s="208"/>
    </row>
    <row r="242" spans="1:7" s="209" customFormat="1" ht="15" x14ac:dyDescent="0.25">
      <c r="A242" s="253"/>
      <c r="B242" s="206"/>
      <c r="C242" s="219"/>
      <c r="D242" s="219"/>
      <c r="E242" s="254"/>
      <c r="F242" s="282"/>
      <c r="G242" s="208"/>
    </row>
    <row r="243" spans="1:7" s="209" customFormat="1" ht="15" x14ac:dyDescent="0.25">
      <c r="A243" s="253"/>
      <c r="B243" s="206"/>
      <c r="C243" s="219"/>
      <c r="D243" s="219"/>
      <c r="E243" s="254"/>
      <c r="F243" s="282"/>
      <c r="G243" s="208"/>
    </row>
    <row r="244" spans="1:7" s="209" customFormat="1" ht="15" x14ac:dyDescent="0.25">
      <c r="A244" s="253"/>
      <c r="B244" s="206"/>
      <c r="C244" s="219"/>
      <c r="D244" s="219"/>
      <c r="E244" s="254"/>
      <c r="F244" s="282"/>
      <c r="G244" s="208"/>
    </row>
    <row r="245" spans="1:7" s="209" customFormat="1" ht="15" x14ac:dyDescent="0.25">
      <c r="A245" s="253"/>
      <c r="B245" s="206"/>
      <c r="C245" s="219"/>
      <c r="D245" s="219"/>
      <c r="E245" s="254"/>
      <c r="F245" s="282"/>
      <c r="G245" s="208"/>
    </row>
    <row r="246" spans="1:7" s="209" customFormat="1" ht="15" x14ac:dyDescent="0.25">
      <c r="A246" s="253"/>
      <c r="B246" s="206"/>
      <c r="C246" s="219"/>
      <c r="D246" s="219"/>
      <c r="E246" s="254"/>
      <c r="F246" s="282"/>
      <c r="G246" s="208"/>
    </row>
    <row r="247" spans="1:7" s="209" customFormat="1" ht="15" x14ac:dyDescent="0.25">
      <c r="A247" s="253"/>
      <c r="B247" s="206"/>
      <c r="C247" s="219"/>
      <c r="D247" s="219"/>
      <c r="E247" s="254"/>
      <c r="F247" s="282"/>
      <c r="G247" s="208"/>
    </row>
    <row r="248" spans="1:7" s="209" customFormat="1" ht="15" x14ac:dyDescent="0.25">
      <c r="A248" s="253"/>
      <c r="B248" s="206"/>
      <c r="C248" s="219"/>
      <c r="D248" s="219"/>
      <c r="E248" s="254"/>
      <c r="F248" s="282"/>
      <c r="G248" s="208"/>
    </row>
    <row r="249" spans="1:7" s="209" customFormat="1" ht="15" x14ac:dyDescent="0.25">
      <c r="A249" s="253"/>
      <c r="B249" s="206"/>
      <c r="C249" s="219"/>
      <c r="D249" s="219"/>
      <c r="E249" s="254"/>
      <c r="F249" s="282"/>
      <c r="G249" s="208"/>
    </row>
    <row r="250" spans="1:7" s="209" customFormat="1" ht="15" x14ac:dyDescent="0.25">
      <c r="A250" s="253"/>
      <c r="B250" s="206"/>
      <c r="C250" s="219"/>
      <c r="D250" s="219"/>
      <c r="E250" s="254"/>
      <c r="F250" s="282"/>
      <c r="G250" s="208"/>
    </row>
    <row r="251" spans="1:7" s="209" customFormat="1" ht="15" x14ac:dyDescent="0.25">
      <c r="A251" s="253"/>
      <c r="B251" s="206"/>
      <c r="C251" s="219"/>
      <c r="D251" s="219"/>
      <c r="E251" s="254"/>
      <c r="F251" s="282"/>
      <c r="G251" s="208"/>
    </row>
    <row r="252" spans="1:7" s="209" customFormat="1" ht="15" x14ac:dyDescent="0.25">
      <c r="A252" s="253"/>
      <c r="B252" s="206"/>
      <c r="C252" s="219"/>
      <c r="D252" s="219"/>
      <c r="E252" s="254"/>
      <c r="F252" s="282"/>
      <c r="G252" s="208"/>
    </row>
    <row r="253" spans="1:7" s="209" customFormat="1" ht="15" x14ac:dyDescent="0.25">
      <c r="A253" s="253"/>
      <c r="B253" s="206"/>
      <c r="C253" s="219"/>
      <c r="D253" s="219"/>
      <c r="E253" s="254"/>
      <c r="F253" s="282"/>
      <c r="G253" s="208"/>
    </row>
    <row r="254" spans="1:7" s="209" customFormat="1" ht="15" x14ac:dyDescent="0.25">
      <c r="A254" s="253"/>
      <c r="B254" s="206"/>
      <c r="C254" s="219"/>
      <c r="D254" s="219"/>
      <c r="E254" s="254"/>
      <c r="F254" s="282"/>
      <c r="G254" s="208"/>
    </row>
    <row r="255" spans="1:7" s="209" customFormat="1" ht="15" x14ac:dyDescent="0.25">
      <c r="A255" s="253"/>
      <c r="B255" s="206"/>
      <c r="C255" s="219"/>
      <c r="D255" s="219"/>
      <c r="E255" s="254"/>
      <c r="F255" s="282"/>
      <c r="G255" s="208"/>
    </row>
    <row r="256" spans="1:7" s="209" customFormat="1" ht="15" x14ac:dyDescent="0.25">
      <c r="A256" s="253"/>
      <c r="B256" s="206"/>
      <c r="C256" s="219"/>
      <c r="D256" s="219"/>
      <c r="E256" s="254"/>
      <c r="F256" s="282"/>
      <c r="G256" s="208"/>
    </row>
    <row r="257" spans="1:7" s="209" customFormat="1" ht="15" x14ac:dyDescent="0.25">
      <c r="A257" s="253"/>
      <c r="B257" s="206"/>
      <c r="C257" s="219"/>
      <c r="D257" s="219"/>
      <c r="E257" s="254"/>
      <c r="F257" s="282"/>
      <c r="G257" s="208"/>
    </row>
    <row r="258" spans="1:7" s="209" customFormat="1" ht="15" x14ac:dyDescent="0.25">
      <c r="A258" s="253"/>
      <c r="B258" s="206"/>
      <c r="C258" s="219"/>
      <c r="D258" s="219"/>
      <c r="E258" s="254"/>
      <c r="F258" s="282"/>
      <c r="G258" s="208"/>
    </row>
    <row r="259" spans="1:7" s="209" customFormat="1" ht="15" x14ac:dyDescent="0.25">
      <c r="A259" s="253"/>
      <c r="B259" s="206"/>
      <c r="C259" s="219"/>
      <c r="D259" s="219"/>
      <c r="E259" s="254"/>
      <c r="F259" s="282"/>
      <c r="G259" s="208"/>
    </row>
    <row r="260" spans="1:7" s="209" customFormat="1" ht="15" x14ac:dyDescent="0.25">
      <c r="A260" s="253"/>
      <c r="B260" s="206"/>
      <c r="C260" s="219"/>
      <c r="D260" s="219"/>
      <c r="E260" s="254"/>
      <c r="F260" s="282"/>
      <c r="G260" s="208"/>
    </row>
    <row r="261" spans="1:7" s="209" customFormat="1" ht="15" x14ac:dyDescent="0.25">
      <c r="A261" s="253"/>
      <c r="B261" s="206"/>
      <c r="C261" s="219"/>
      <c r="D261" s="219"/>
      <c r="E261" s="254"/>
      <c r="F261" s="282"/>
      <c r="G261" s="208"/>
    </row>
    <row r="262" spans="1:7" s="209" customFormat="1" ht="15" x14ac:dyDescent="0.25">
      <c r="A262" s="253"/>
      <c r="B262" s="206"/>
      <c r="C262" s="219"/>
      <c r="D262" s="219"/>
      <c r="E262" s="254"/>
      <c r="F262" s="282"/>
      <c r="G262" s="208"/>
    </row>
    <row r="263" spans="1:7" s="209" customFormat="1" ht="15" x14ac:dyDescent="0.25">
      <c r="A263" s="253"/>
      <c r="B263" s="206"/>
      <c r="C263" s="219"/>
      <c r="D263" s="219"/>
      <c r="E263" s="254"/>
      <c r="F263" s="282"/>
      <c r="G263" s="208"/>
    </row>
    <row r="264" spans="1:7" s="209" customFormat="1" ht="15" x14ac:dyDescent="0.25">
      <c r="A264" s="253"/>
      <c r="B264" s="206"/>
      <c r="C264" s="219"/>
      <c r="D264" s="219"/>
      <c r="E264" s="254"/>
      <c r="F264" s="282"/>
      <c r="G264" s="208"/>
    </row>
    <row r="265" spans="1:7" s="209" customFormat="1" ht="15" x14ac:dyDescent="0.25">
      <c r="A265" s="253"/>
      <c r="B265" s="206"/>
      <c r="C265" s="219"/>
      <c r="D265" s="219"/>
      <c r="E265" s="254"/>
      <c r="F265" s="282"/>
      <c r="G265" s="208"/>
    </row>
    <row r="266" spans="1:7" s="209" customFormat="1" ht="15" x14ac:dyDescent="0.25">
      <c r="A266" s="253"/>
      <c r="B266" s="206"/>
      <c r="C266" s="219"/>
      <c r="D266" s="219"/>
      <c r="E266" s="254"/>
      <c r="F266" s="282"/>
      <c r="G266" s="208"/>
    </row>
    <row r="267" spans="1:7" s="209" customFormat="1" ht="15" x14ac:dyDescent="0.25">
      <c r="A267" s="253"/>
      <c r="B267" s="206"/>
      <c r="C267" s="219"/>
      <c r="D267" s="219"/>
      <c r="E267" s="254"/>
      <c r="F267" s="282"/>
      <c r="G267" s="208"/>
    </row>
    <row r="268" spans="1:7" s="209" customFormat="1" ht="15" x14ac:dyDescent="0.25">
      <c r="A268" s="253"/>
      <c r="B268" s="206"/>
      <c r="C268" s="219"/>
      <c r="D268" s="219"/>
      <c r="E268" s="254"/>
      <c r="F268" s="282"/>
      <c r="G268" s="208"/>
    </row>
    <row r="269" spans="1:7" s="209" customFormat="1" ht="15" x14ac:dyDescent="0.25">
      <c r="A269" s="253"/>
      <c r="B269" s="206"/>
      <c r="C269" s="219"/>
      <c r="D269" s="219"/>
      <c r="E269" s="254"/>
      <c r="F269" s="282"/>
      <c r="G269" s="208"/>
    </row>
    <row r="270" spans="1:7" s="209" customFormat="1" ht="15" x14ac:dyDescent="0.25">
      <c r="A270" s="253"/>
      <c r="B270" s="206"/>
      <c r="C270" s="219"/>
      <c r="D270" s="219"/>
      <c r="E270" s="254"/>
      <c r="F270" s="282"/>
      <c r="G270" s="208"/>
    </row>
    <row r="271" spans="1:7" s="209" customFormat="1" ht="15" x14ac:dyDescent="0.25">
      <c r="A271" s="253"/>
      <c r="B271" s="206"/>
      <c r="C271" s="219"/>
      <c r="D271" s="219"/>
      <c r="E271" s="254"/>
      <c r="F271" s="282"/>
      <c r="G271" s="208"/>
    </row>
    <row r="272" spans="1:7" s="209" customFormat="1" ht="15" x14ac:dyDescent="0.25">
      <c r="A272" s="253"/>
      <c r="B272" s="206"/>
      <c r="C272" s="219"/>
      <c r="D272" s="219"/>
      <c r="E272" s="254"/>
      <c r="F272" s="282"/>
      <c r="G272" s="208"/>
    </row>
    <row r="273" spans="1:7" s="209" customFormat="1" ht="15" x14ac:dyDescent="0.25">
      <c r="A273" s="253"/>
      <c r="B273" s="206"/>
      <c r="C273" s="219"/>
      <c r="D273" s="219"/>
      <c r="E273" s="254"/>
      <c r="F273" s="282"/>
      <c r="G273" s="208"/>
    </row>
    <row r="274" spans="1:7" s="209" customFormat="1" ht="15" x14ac:dyDescent="0.25">
      <c r="A274" s="253"/>
      <c r="B274" s="206"/>
      <c r="C274" s="219"/>
      <c r="D274" s="219"/>
      <c r="E274" s="254"/>
      <c r="F274" s="282"/>
      <c r="G274" s="208"/>
    </row>
    <row r="275" spans="1:7" s="209" customFormat="1" ht="15" x14ac:dyDescent="0.25">
      <c r="A275" s="253"/>
      <c r="B275" s="206"/>
      <c r="C275" s="219"/>
      <c r="D275" s="219"/>
      <c r="E275" s="254"/>
      <c r="F275" s="282"/>
      <c r="G275" s="208"/>
    </row>
    <row r="276" spans="1:7" s="209" customFormat="1" ht="15" x14ac:dyDescent="0.25">
      <c r="A276" s="253"/>
      <c r="B276" s="206"/>
      <c r="C276" s="219"/>
      <c r="D276" s="219"/>
      <c r="E276" s="254"/>
      <c r="F276" s="282"/>
      <c r="G276" s="208"/>
    </row>
    <row r="277" spans="1:7" s="209" customFormat="1" ht="15" x14ac:dyDescent="0.25">
      <c r="A277" s="253"/>
      <c r="B277" s="206"/>
      <c r="C277" s="219"/>
      <c r="D277" s="219"/>
      <c r="E277" s="254"/>
      <c r="F277" s="282"/>
      <c r="G277" s="208"/>
    </row>
    <row r="278" spans="1:7" s="209" customFormat="1" ht="15" x14ac:dyDescent="0.25">
      <c r="A278" s="253"/>
      <c r="B278" s="206"/>
      <c r="C278" s="219"/>
      <c r="D278" s="219"/>
      <c r="E278" s="254"/>
      <c r="F278" s="282"/>
      <c r="G278" s="208"/>
    </row>
    <row r="279" spans="1:7" s="209" customFormat="1" ht="15" x14ac:dyDescent="0.25">
      <c r="A279" s="253"/>
      <c r="B279" s="206"/>
      <c r="C279" s="219"/>
      <c r="D279" s="219"/>
      <c r="E279" s="254"/>
      <c r="F279" s="282"/>
      <c r="G279" s="208"/>
    </row>
    <row r="280" spans="1:7" s="209" customFormat="1" ht="15" x14ac:dyDescent="0.25">
      <c r="A280" s="253"/>
      <c r="B280" s="206"/>
      <c r="C280" s="219"/>
      <c r="D280" s="219"/>
      <c r="E280" s="254"/>
      <c r="F280" s="282"/>
      <c r="G280" s="208"/>
    </row>
    <row r="281" spans="1:7" s="209" customFormat="1" ht="15" x14ac:dyDescent="0.25">
      <c r="A281" s="253"/>
      <c r="B281" s="206"/>
      <c r="C281" s="219"/>
      <c r="D281" s="219"/>
      <c r="E281" s="254"/>
      <c r="F281" s="282"/>
      <c r="G281" s="208"/>
    </row>
  </sheetData>
  <mergeCells count="6">
    <mergeCell ref="A8:F8"/>
    <mergeCell ref="A1:F1"/>
    <mergeCell ref="A2:F2"/>
    <mergeCell ref="A3:F3"/>
    <mergeCell ref="A5:F5"/>
    <mergeCell ref="A6:F6"/>
  </mergeCells>
  <pageMargins left="0.7" right="0.7" top="0.75" bottom="0.75" header="0.3" footer="0.3"/>
  <pageSetup paperSize="9" orientation="portrait" horizontalDpi="4294967292"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G75"/>
  <sheetViews>
    <sheetView topLeftCell="A55" zoomScaleNormal="100" workbookViewId="0">
      <selection activeCell="I73" sqref="I73"/>
    </sheetView>
  </sheetViews>
  <sheetFormatPr defaultRowHeight="14.4" x14ac:dyDescent="0.3"/>
  <cols>
    <col min="1" max="1" width="4.88671875" customWidth="1"/>
    <col min="2" max="2" width="38.6640625" customWidth="1"/>
    <col min="3" max="3" width="6.6640625" customWidth="1"/>
    <col min="4" max="4" width="7.44140625" customWidth="1"/>
    <col min="5" max="5" width="14.88671875" customWidth="1"/>
    <col min="6" max="6" width="14.6640625" customWidth="1"/>
  </cols>
  <sheetData>
    <row r="3" spans="1:7" s="186" customFormat="1" ht="15.75" customHeight="1" x14ac:dyDescent="0.3">
      <c r="A3" s="343" t="s">
        <v>294</v>
      </c>
      <c r="B3" s="343"/>
      <c r="C3" s="343"/>
      <c r="D3" s="343"/>
      <c r="E3" s="343"/>
      <c r="F3" s="343"/>
      <c r="G3" s="185"/>
    </row>
    <row r="4" spans="1:7" s="186" customFormat="1" ht="15.75" customHeight="1" x14ac:dyDescent="0.3">
      <c r="A4" s="187"/>
      <c r="B4" s="188"/>
      <c r="C4" s="189"/>
      <c r="D4" s="189"/>
      <c r="E4" s="285"/>
      <c r="F4" s="271"/>
      <c r="G4" s="185"/>
    </row>
    <row r="5" spans="1:7" s="186" customFormat="1" ht="15.75" customHeight="1" x14ac:dyDescent="0.3">
      <c r="A5" s="344" t="s">
        <v>295</v>
      </c>
      <c r="B5" s="344"/>
      <c r="C5" s="344"/>
      <c r="D5" s="344"/>
      <c r="E5" s="344"/>
      <c r="F5" s="344"/>
      <c r="G5" s="185"/>
    </row>
    <row r="6" spans="1:7" s="186" customFormat="1" x14ac:dyDescent="0.3">
      <c r="A6" s="345" t="s">
        <v>296</v>
      </c>
      <c r="B6" s="345"/>
      <c r="C6" s="345"/>
      <c r="D6" s="345"/>
      <c r="E6" s="345"/>
      <c r="F6" s="345"/>
      <c r="G6" s="185"/>
    </row>
    <row r="7" spans="1:7" s="186" customFormat="1" x14ac:dyDescent="0.3">
      <c r="A7" s="190"/>
      <c r="B7" s="191"/>
      <c r="C7" s="192"/>
      <c r="D7" s="192"/>
      <c r="E7" s="199"/>
      <c r="F7" s="272"/>
      <c r="G7" s="185"/>
    </row>
    <row r="8" spans="1:7" s="186" customFormat="1" ht="15" thickBot="1" x14ac:dyDescent="0.35">
      <c r="A8" s="340"/>
      <c r="B8" s="340"/>
      <c r="C8" s="340"/>
      <c r="D8" s="340"/>
      <c r="E8" s="340"/>
      <c r="F8" s="340"/>
      <c r="G8" s="185"/>
    </row>
    <row r="9" spans="1:7" s="325" customFormat="1" ht="30.75" customHeight="1" thickBot="1" x14ac:dyDescent="0.35">
      <c r="A9" s="320" t="s">
        <v>0</v>
      </c>
      <c r="B9" s="321" t="s">
        <v>425</v>
      </c>
      <c r="C9" s="195" t="s">
        <v>298</v>
      </c>
      <c r="D9" s="195" t="s">
        <v>299</v>
      </c>
      <c r="E9" s="322" t="s">
        <v>300</v>
      </c>
      <c r="F9" s="323" t="s">
        <v>301</v>
      </c>
      <c r="G9" s="324"/>
    </row>
    <row r="10" spans="1:7" s="186" customFormat="1" x14ac:dyDescent="0.3">
      <c r="A10" s="190"/>
      <c r="B10" s="197"/>
      <c r="C10" s="198"/>
      <c r="D10" s="198"/>
      <c r="E10" s="199"/>
      <c r="F10" s="272"/>
      <c r="G10" s="185"/>
    </row>
    <row r="11" spans="1:7" s="205" customFormat="1" ht="20.25" customHeight="1" x14ac:dyDescent="0.25">
      <c r="A11" s="200" t="s">
        <v>426</v>
      </c>
      <c r="B11" s="201" t="s">
        <v>464</v>
      </c>
      <c r="C11" s="202"/>
      <c r="D11" s="202"/>
      <c r="E11" s="203"/>
      <c r="F11" s="274"/>
      <c r="G11" s="204"/>
    </row>
    <row r="12" spans="1:7" ht="15.6" x14ac:dyDescent="0.3">
      <c r="A12" s="330"/>
      <c r="B12" s="330"/>
      <c r="C12" s="330"/>
      <c r="D12" s="330"/>
      <c r="E12" s="330"/>
    </row>
    <row r="13" spans="1:7" ht="45" x14ac:dyDescent="0.3">
      <c r="A13" s="330"/>
      <c r="B13" s="326" t="s">
        <v>427</v>
      </c>
      <c r="C13" s="330"/>
      <c r="D13" s="330"/>
      <c r="E13" s="330"/>
    </row>
    <row r="14" spans="1:7" ht="45" x14ac:dyDescent="0.3">
      <c r="A14" s="330"/>
      <c r="B14" s="326" t="s">
        <v>428</v>
      </c>
      <c r="C14" s="330"/>
      <c r="D14" s="330"/>
      <c r="E14" s="330"/>
    </row>
    <row r="15" spans="1:7" ht="15.6" x14ac:dyDescent="0.3">
      <c r="A15" s="330"/>
      <c r="B15" s="326"/>
      <c r="C15" s="330"/>
      <c r="D15" s="330"/>
      <c r="E15" s="330"/>
    </row>
    <row r="16" spans="1:7" ht="15.6" x14ac:dyDescent="0.3">
      <c r="A16" s="330"/>
      <c r="B16" s="326" t="s">
        <v>429</v>
      </c>
      <c r="C16" s="330"/>
      <c r="D16" s="330"/>
      <c r="E16" s="330"/>
    </row>
    <row r="17" spans="1:5" ht="30" x14ac:dyDescent="0.3">
      <c r="A17" s="330"/>
      <c r="B17" s="327" t="s">
        <v>430</v>
      </c>
      <c r="C17" s="330"/>
      <c r="D17" s="330"/>
      <c r="E17" s="330"/>
    </row>
    <row r="18" spans="1:5" ht="15.6" x14ac:dyDescent="0.3">
      <c r="A18" s="330"/>
      <c r="B18" s="327" t="s">
        <v>431</v>
      </c>
      <c r="C18" s="330"/>
      <c r="D18" s="330"/>
      <c r="E18" s="330"/>
    </row>
    <row r="19" spans="1:5" ht="15" customHeight="1" x14ac:dyDescent="0.3">
      <c r="A19" s="330"/>
      <c r="B19" s="327" t="s">
        <v>432</v>
      </c>
      <c r="C19" s="330"/>
      <c r="D19" s="330"/>
      <c r="E19" s="330"/>
    </row>
    <row r="20" spans="1:5" ht="15.6" x14ac:dyDescent="0.3">
      <c r="A20" s="330"/>
      <c r="B20" s="330"/>
      <c r="C20" s="330"/>
      <c r="D20" s="330"/>
      <c r="E20" s="330"/>
    </row>
    <row r="21" spans="1:5" ht="30" x14ac:dyDescent="0.3">
      <c r="A21" s="330"/>
      <c r="B21" s="326" t="s">
        <v>433</v>
      </c>
      <c r="C21" s="330"/>
      <c r="D21" s="330"/>
      <c r="E21" s="330"/>
    </row>
    <row r="22" spans="1:5" ht="36" customHeight="1" x14ac:dyDescent="0.3">
      <c r="A22" s="330"/>
      <c r="B22" s="326" t="s">
        <v>434</v>
      </c>
      <c r="C22" s="330"/>
      <c r="D22" s="330"/>
      <c r="E22" s="330"/>
    </row>
    <row r="23" spans="1:5" ht="30" x14ac:dyDescent="0.3">
      <c r="A23" s="330"/>
      <c r="B23" s="326" t="s">
        <v>435</v>
      </c>
      <c r="C23" s="330"/>
      <c r="D23" s="330"/>
      <c r="E23" s="330"/>
    </row>
    <row r="24" spans="1:5" ht="45" x14ac:dyDescent="0.3">
      <c r="A24" s="330"/>
      <c r="B24" s="326" t="s">
        <v>436</v>
      </c>
      <c r="C24" s="330"/>
      <c r="D24" s="330"/>
      <c r="E24" s="330"/>
    </row>
    <row r="25" spans="1:5" ht="45" x14ac:dyDescent="0.3">
      <c r="A25" s="330"/>
      <c r="B25" s="326" t="s">
        <v>438</v>
      </c>
      <c r="C25" s="330"/>
      <c r="D25" s="330"/>
      <c r="E25" s="330"/>
    </row>
    <row r="26" spans="1:5" ht="15.6" x14ac:dyDescent="0.3">
      <c r="A26" s="330"/>
      <c r="B26" s="326" t="s">
        <v>437</v>
      </c>
      <c r="C26" s="330"/>
      <c r="D26" s="330"/>
      <c r="E26" s="330"/>
    </row>
    <row r="27" spans="1:5" ht="45" x14ac:dyDescent="0.3">
      <c r="A27" s="330"/>
      <c r="B27" s="326" t="s">
        <v>439</v>
      </c>
      <c r="C27" s="330"/>
      <c r="D27" s="330"/>
      <c r="E27" s="330"/>
    </row>
    <row r="28" spans="1:5" ht="15.6" x14ac:dyDescent="0.3">
      <c r="A28" s="330"/>
      <c r="B28" s="330"/>
      <c r="C28" s="330"/>
      <c r="D28" s="330"/>
      <c r="E28" s="330"/>
    </row>
    <row r="29" spans="1:5" ht="30" x14ac:dyDescent="0.3">
      <c r="A29" s="330"/>
      <c r="B29" s="326" t="s">
        <v>440</v>
      </c>
      <c r="C29" s="330"/>
      <c r="D29" s="330"/>
      <c r="E29" s="330"/>
    </row>
    <row r="30" spans="1:5" ht="34.5" customHeight="1" x14ac:dyDescent="0.3">
      <c r="A30" s="330"/>
      <c r="B30" s="326" t="s">
        <v>434</v>
      </c>
      <c r="C30" s="330"/>
      <c r="D30" s="330"/>
      <c r="E30" s="330"/>
    </row>
    <row r="31" spans="1:5" ht="48" customHeight="1" x14ac:dyDescent="0.3">
      <c r="A31" s="330"/>
      <c r="B31" s="326" t="s">
        <v>441</v>
      </c>
      <c r="C31" s="330"/>
      <c r="D31" s="330"/>
      <c r="E31" s="330"/>
    </row>
    <row r="32" spans="1:5" ht="45" x14ac:dyDescent="0.3">
      <c r="A32" s="330"/>
      <c r="B32" s="326" t="s">
        <v>436</v>
      </c>
      <c r="C32" s="330"/>
      <c r="D32" s="330"/>
      <c r="E32" s="330"/>
    </row>
    <row r="33" spans="1:5" ht="45" x14ac:dyDescent="0.3">
      <c r="A33" s="330"/>
      <c r="B33" s="326" t="s">
        <v>438</v>
      </c>
      <c r="C33" s="330"/>
      <c r="D33" s="330"/>
      <c r="E33" s="330"/>
    </row>
    <row r="34" spans="1:5" ht="45" x14ac:dyDescent="0.3">
      <c r="A34" s="330"/>
      <c r="B34" s="326" t="s">
        <v>439</v>
      </c>
      <c r="C34" s="330"/>
      <c r="D34" s="330"/>
      <c r="E34" s="330"/>
    </row>
    <row r="35" spans="1:5" ht="15.6" x14ac:dyDescent="0.3">
      <c r="A35" s="330"/>
      <c r="B35" s="330"/>
      <c r="C35" s="330"/>
      <c r="D35" s="330"/>
      <c r="E35" s="330"/>
    </row>
    <row r="36" spans="1:5" ht="30" x14ac:dyDescent="0.3">
      <c r="A36" s="330"/>
      <c r="B36" s="326" t="s">
        <v>442</v>
      </c>
      <c r="C36" s="330"/>
      <c r="D36" s="330"/>
      <c r="E36" s="330"/>
    </row>
    <row r="37" spans="1:5" ht="15.6" x14ac:dyDescent="0.3">
      <c r="A37" s="330"/>
      <c r="B37" s="330"/>
      <c r="C37" s="330"/>
      <c r="D37" s="330"/>
      <c r="E37" s="330"/>
    </row>
    <row r="38" spans="1:5" ht="30" x14ac:dyDescent="0.3">
      <c r="A38" s="330"/>
      <c r="B38" s="326" t="s">
        <v>443</v>
      </c>
      <c r="C38" s="330"/>
      <c r="D38" s="330"/>
      <c r="E38" s="330"/>
    </row>
    <row r="39" spans="1:5" ht="62.25" customHeight="1" x14ac:dyDescent="0.3">
      <c r="A39" s="330"/>
      <c r="B39" s="326" t="s">
        <v>444</v>
      </c>
      <c r="C39" s="330"/>
      <c r="D39" s="330"/>
      <c r="E39" s="330"/>
    </row>
    <row r="40" spans="1:5" ht="31.5" customHeight="1" x14ac:dyDescent="0.3">
      <c r="A40" s="330"/>
      <c r="B40" s="326" t="s">
        <v>462</v>
      </c>
      <c r="C40" s="330"/>
      <c r="D40" s="330"/>
      <c r="E40" s="330"/>
    </row>
    <row r="41" spans="1:5" ht="45.75" customHeight="1" x14ac:dyDescent="0.3">
      <c r="A41" s="330"/>
      <c r="B41" s="326" t="s">
        <v>445</v>
      </c>
      <c r="C41" s="330"/>
      <c r="D41" s="330"/>
      <c r="E41" s="330"/>
    </row>
    <row r="42" spans="1:5" ht="30" x14ac:dyDescent="0.3">
      <c r="A42" s="330"/>
      <c r="B42" s="326" t="s">
        <v>446</v>
      </c>
      <c r="C42" s="330"/>
      <c r="D42" s="330"/>
      <c r="E42" s="330"/>
    </row>
    <row r="43" spans="1:5" ht="45" x14ac:dyDescent="0.3">
      <c r="A43" s="330"/>
      <c r="B43" s="326" t="s">
        <v>463</v>
      </c>
      <c r="C43" s="330"/>
      <c r="D43" s="330"/>
      <c r="E43" s="330"/>
    </row>
    <row r="44" spans="1:5" ht="15.6" x14ac:dyDescent="0.3">
      <c r="A44" s="330"/>
      <c r="B44" s="330"/>
      <c r="C44" s="330"/>
      <c r="D44" s="330"/>
      <c r="E44" s="330"/>
    </row>
    <row r="45" spans="1:5" ht="45" x14ac:dyDescent="0.3">
      <c r="A45" s="330"/>
      <c r="B45" s="326" t="s">
        <v>447</v>
      </c>
      <c r="C45" s="330"/>
      <c r="D45" s="330"/>
      <c r="E45" s="330"/>
    </row>
    <row r="46" spans="1:5" ht="15.6" x14ac:dyDescent="0.3">
      <c r="A46" s="330"/>
      <c r="B46" s="330"/>
      <c r="C46" s="330"/>
      <c r="D46" s="330"/>
      <c r="E46" s="330"/>
    </row>
    <row r="47" spans="1:5" ht="15.6" x14ac:dyDescent="0.3">
      <c r="A47" s="330"/>
      <c r="B47" s="330"/>
      <c r="C47" s="330"/>
      <c r="D47" s="330"/>
      <c r="E47" s="330"/>
    </row>
    <row r="48" spans="1:5" ht="15.6" x14ac:dyDescent="0.3">
      <c r="A48" s="330"/>
      <c r="B48" s="328" t="s">
        <v>448</v>
      </c>
      <c r="C48" s="330"/>
      <c r="D48" s="330"/>
      <c r="E48" s="330"/>
    </row>
    <row r="49" spans="1:5" ht="15.6" x14ac:dyDescent="0.3">
      <c r="A49" s="330"/>
      <c r="B49" s="330"/>
      <c r="C49" s="330"/>
      <c r="D49" s="330"/>
      <c r="E49" s="330"/>
    </row>
    <row r="50" spans="1:5" ht="15.6" x14ac:dyDescent="0.3">
      <c r="A50" s="330"/>
      <c r="B50" s="326" t="s">
        <v>449</v>
      </c>
      <c r="C50" s="330"/>
      <c r="D50" s="330"/>
      <c r="E50" s="330"/>
    </row>
    <row r="51" spans="1:5" ht="30" x14ac:dyDescent="0.3">
      <c r="A51" s="330"/>
      <c r="B51" s="327" t="s">
        <v>450</v>
      </c>
      <c r="C51" s="330"/>
      <c r="D51" s="330"/>
      <c r="E51" s="330"/>
    </row>
    <row r="52" spans="1:5" ht="30" x14ac:dyDescent="0.3">
      <c r="A52" s="330"/>
      <c r="B52" s="327" t="s">
        <v>451</v>
      </c>
      <c r="C52" s="330"/>
      <c r="D52" s="330"/>
      <c r="E52" s="330"/>
    </row>
    <row r="53" spans="1:5" ht="30" x14ac:dyDescent="0.3">
      <c r="A53" s="330"/>
      <c r="B53" s="327" t="s">
        <v>452</v>
      </c>
      <c r="C53" s="330"/>
      <c r="D53" s="330"/>
      <c r="E53" s="330"/>
    </row>
    <row r="54" spans="1:5" ht="30" x14ac:dyDescent="0.3">
      <c r="A54" s="330"/>
      <c r="B54" s="327" t="s">
        <v>453</v>
      </c>
      <c r="C54" s="330"/>
      <c r="D54" s="330"/>
      <c r="E54" s="330"/>
    </row>
    <row r="55" spans="1:5" ht="15.6" x14ac:dyDescent="0.3">
      <c r="A55" s="330"/>
      <c r="B55" s="327" t="s">
        <v>454</v>
      </c>
      <c r="C55" s="330"/>
      <c r="D55" s="330"/>
      <c r="E55" s="330"/>
    </row>
    <row r="56" spans="1:5" ht="15.6" x14ac:dyDescent="0.3">
      <c r="A56" s="330"/>
      <c r="B56" s="327"/>
      <c r="C56" s="330"/>
      <c r="D56" s="330"/>
      <c r="E56" s="330"/>
    </row>
    <row r="57" spans="1:5" ht="15.6" x14ac:dyDescent="0.3">
      <c r="A57" s="330"/>
      <c r="B57" s="326" t="s">
        <v>455</v>
      </c>
      <c r="C57" s="330"/>
      <c r="D57" s="330"/>
      <c r="E57" s="330"/>
    </row>
    <row r="58" spans="1:5" ht="37.5" customHeight="1" x14ac:dyDescent="0.3">
      <c r="A58" s="330"/>
      <c r="B58" s="326" t="s">
        <v>456</v>
      </c>
      <c r="C58" s="330"/>
      <c r="D58" s="330"/>
      <c r="E58" s="330"/>
    </row>
    <row r="59" spans="1:5" ht="19.5" customHeight="1" x14ac:dyDescent="0.3">
      <c r="A59" s="330"/>
      <c r="B59" s="326" t="s">
        <v>457</v>
      </c>
      <c r="C59" s="330"/>
      <c r="D59" s="330"/>
      <c r="E59" s="330"/>
    </row>
    <row r="60" spans="1:5" ht="15.6" x14ac:dyDescent="0.3">
      <c r="A60" s="330"/>
      <c r="B60" s="326" t="s">
        <v>458</v>
      </c>
      <c r="C60" s="330"/>
      <c r="D60" s="330"/>
      <c r="E60" s="330"/>
    </row>
    <row r="61" spans="1:5" ht="15.6" x14ac:dyDescent="0.3">
      <c r="A61" s="330"/>
      <c r="B61" s="330"/>
      <c r="C61" s="330"/>
      <c r="D61" s="330"/>
      <c r="E61" s="330"/>
    </row>
    <row r="62" spans="1:5" ht="30" x14ac:dyDescent="0.3">
      <c r="A62" s="330"/>
      <c r="B62" s="326" t="s">
        <v>459</v>
      </c>
      <c r="C62" s="330"/>
      <c r="D62" s="330"/>
      <c r="E62" s="330"/>
    </row>
    <row r="63" spans="1:5" ht="15.6" x14ac:dyDescent="0.3">
      <c r="A63" s="330"/>
      <c r="B63" s="330"/>
      <c r="C63" s="330"/>
      <c r="D63" s="330"/>
      <c r="E63" s="330"/>
    </row>
    <row r="64" spans="1:5" ht="123.75" customHeight="1" x14ac:dyDescent="0.3">
      <c r="A64" s="330"/>
      <c r="B64" s="329" t="s">
        <v>460</v>
      </c>
      <c r="C64" s="330"/>
      <c r="D64" s="330"/>
      <c r="E64" s="330"/>
    </row>
    <row r="65" spans="1:7" ht="15.6" x14ac:dyDescent="0.3">
      <c r="A65" s="330"/>
      <c r="B65" s="330"/>
      <c r="C65" s="330"/>
      <c r="D65" s="330"/>
      <c r="E65" s="330"/>
    </row>
    <row r="66" spans="1:7" ht="15.6" x14ac:dyDescent="0.3">
      <c r="A66" s="330"/>
      <c r="B66" s="326"/>
      <c r="C66" s="330" t="s">
        <v>305</v>
      </c>
      <c r="D66" s="330">
        <v>5</v>
      </c>
      <c r="E66" s="203"/>
      <c r="F66" s="331"/>
    </row>
    <row r="67" spans="1:7" ht="15.6" x14ac:dyDescent="0.3">
      <c r="A67" s="330"/>
      <c r="B67" s="326"/>
      <c r="C67" s="330"/>
      <c r="D67" s="330"/>
      <c r="E67" s="203"/>
      <c r="F67" s="331"/>
    </row>
    <row r="68" spans="1:7" ht="15.6" x14ac:dyDescent="0.3">
      <c r="A68" s="330"/>
      <c r="B68" s="326"/>
      <c r="C68" s="330"/>
      <c r="D68" s="330"/>
      <c r="E68" s="203"/>
      <c r="F68" s="331"/>
    </row>
    <row r="69" spans="1:7" s="205" customFormat="1" ht="30.75" customHeight="1" x14ac:dyDescent="0.25">
      <c r="A69" s="200" t="s">
        <v>466</v>
      </c>
      <c r="B69" s="201" t="s">
        <v>465</v>
      </c>
      <c r="C69" s="202"/>
      <c r="D69" s="202"/>
      <c r="E69" s="203"/>
      <c r="F69" s="274"/>
      <c r="G69" s="204"/>
    </row>
    <row r="70" spans="1:7" s="205" customFormat="1" ht="46.5" customHeight="1" x14ac:dyDescent="0.25">
      <c r="A70" s="200"/>
      <c r="B70" s="207" t="s">
        <v>467</v>
      </c>
      <c r="C70" s="202"/>
      <c r="D70" s="202"/>
      <c r="E70" s="203"/>
      <c r="F70" s="274"/>
      <c r="G70" s="204"/>
    </row>
    <row r="71" spans="1:7" ht="15.6" x14ac:dyDescent="0.3">
      <c r="A71" s="333"/>
      <c r="B71" s="334"/>
      <c r="C71" s="333" t="s">
        <v>305</v>
      </c>
      <c r="D71" s="333">
        <v>5</v>
      </c>
      <c r="E71" s="335"/>
      <c r="F71" s="336"/>
    </row>
    <row r="72" spans="1:7" ht="15.6" x14ac:dyDescent="0.3">
      <c r="A72" s="330"/>
      <c r="B72" s="326" t="s">
        <v>468</v>
      </c>
      <c r="C72" s="330"/>
      <c r="D72" s="330"/>
      <c r="E72" s="203"/>
      <c r="F72" s="331"/>
    </row>
    <row r="73" spans="1:7" ht="15.6" x14ac:dyDescent="0.3">
      <c r="E73" s="203"/>
    </row>
    <row r="74" spans="1:7" ht="15.6" x14ac:dyDescent="0.3">
      <c r="B74" s="332" t="s">
        <v>270</v>
      </c>
    </row>
    <row r="75" spans="1:7" ht="122.25" customHeight="1" x14ac:dyDescent="0.3">
      <c r="B75" s="329" t="s">
        <v>461</v>
      </c>
    </row>
  </sheetData>
  <mergeCells count="4">
    <mergeCell ref="A3:F3"/>
    <mergeCell ref="A5:F5"/>
    <mergeCell ref="A6:F6"/>
    <mergeCell ref="A8:F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REKAPITULACIJA</vt:lpstr>
      <vt:lpstr>Strojni del - HLAJENJE</vt:lpstr>
      <vt:lpstr>Elektro del - REKAPITULACIJA</vt:lpstr>
      <vt:lpstr>Elektro del - SPLOŠNO</vt:lpstr>
      <vt:lpstr>Elektro del - POPIS DEL</vt:lpstr>
      <vt:lpstr>Vzdrževanje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2022-11-15T13:07:15Z</dcterms:modified>
</cp:coreProperties>
</file>